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03 - PZS v km 213,549 ..." sheetId="2" r:id="rId2"/>
    <sheet name="01 - Venkovní prky - tech..." sheetId="3" r:id="rId3"/>
    <sheet name="02.1 - Venkovní prvky - s..." sheetId="4" r:id="rId4"/>
    <sheet name="02.2 - Venkovní prvky - s..." sheetId="5" r:id="rId5"/>
    <sheet name="03.1 - Vnitřní technologi..." sheetId="6" r:id="rId6"/>
    <sheet name="03.2 - Vnitřní technologi..." sheetId="7" r:id="rId7"/>
    <sheet name="04 - VON" sheetId="8" r:id="rId8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'PS 03 - PZS v km 213,549 ...'!$C$116:$K$118</definedName>
    <definedName name="_xlnm.Print_Area" localSheetId="1">'PS 03 - PZS v km 213,549 ...'!$C$4:$J$76,'PS 03 - PZS v km 213,549 ...'!$C$82:$J$98,'PS 03 - PZS v km 213,549 ...'!$C$104:$K$118</definedName>
    <definedName name="_xlnm.Print_Titles" localSheetId="1">'PS 03 - PZS v km 213,549 ...'!$116:$116</definedName>
    <definedName name="_xlnm._FilterDatabase" localSheetId="2" hidden="1">'01 - Venkovní prky - tech...'!$C$120:$K$165</definedName>
    <definedName name="_xlnm.Print_Area" localSheetId="2">'01 - Venkovní prky - tech...'!$C$4:$J$76,'01 - Venkovní prky - tech...'!$C$82:$J$100,'01 - Venkovní prky - tech...'!$C$106:$K$165</definedName>
    <definedName name="_xlnm.Print_Titles" localSheetId="2">'01 - Venkovní prky - tech...'!$120:$120</definedName>
    <definedName name="_xlnm._FilterDatabase" localSheetId="3" hidden="1">'02.1 - Venkovní prvky - s...'!$C$119:$K$135</definedName>
    <definedName name="_xlnm.Print_Area" localSheetId="3">'02.1 - Venkovní prvky - s...'!$C$4:$J$76,'02.1 - Venkovní prvky - s...'!$C$82:$J$99,'02.1 - Venkovní prvky - s...'!$C$105:$K$135</definedName>
    <definedName name="_xlnm.Print_Titles" localSheetId="3">'02.1 - Venkovní prvky - s...'!$119:$119</definedName>
    <definedName name="_xlnm._FilterDatabase" localSheetId="4" hidden="1">'02.2 - Venkovní prvky - s...'!$C$119:$K$134</definedName>
    <definedName name="_xlnm.Print_Area" localSheetId="4">'02.2 - Venkovní prvky - s...'!$C$4:$J$76,'02.2 - Venkovní prvky - s...'!$C$82:$J$99,'02.2 - Venkovní prvky - s...'!$C$105:$K$134</definedName>
    <definedName name="_xlnm.Print_Titles" localSheetId="4">'02.2 - Venkovní prvky - s...'!$119:$119</definedName>
    <definedName name="_xlnm._FilterDatabase" localSheetId="5" hidden="1">'03.1 - Vnitřní technologi...'!$C$120:$K$176</definedName>
    <definedName name="_xlnm.Print_Area" localSheetId="5">'03.1 - Vnitřní technologi...'!$C$4:$J$76,'03.1 - Vnitřní technologi...'!$C$82:$J$100,'03.1 - Vnitřní technologi...'!$C$106:$K$176</definedName>
    <definedName name="_xlnm.Print_Titles" localSheetId="5">'03.1 - Vnitřní technologi...'!$120:$120</definedName>
    <definedName name="_xlnm._FilterDatabase" localSheetId="6" hidden="1">'03.2 - Vnitřní technologi...'!$C$119:$K$130</definedName>
    <definedName name="_xlnm.Print_Area" localSheetId="6">'03.2 - Vnitřní technologi...'!$C$4:$J$76,'03.2 - Vnitřní technologi...'!$C$82:$J$99,'03.2 - Vnitřní technologi...'!$C$105:$K$130</definedName>
    <definedName name="_xlnm.Print_Titles" localSheetId="6">'03.2 - Vnitřní technologi...'!$119:$119</definedName>
    <definedName name="_xlnm._FilterDatabase" localSheetId="7" hidden="1">'04 - VON'!$C$120:$K$127</definedName>
    <definedName name="_xlnm.Print_Area" localSheetId="7">'04 - VON'!$C$4:$J$76,'04 - VON'!$C$82:$J$100,'04 - VON'!$C$106:$K$127</definedName>
    <definedName name="_xlnm.Print_Titles" localSheetId="7">'04 - VON'!$120:$120</definedName>
  </definedNames>
  <calcPr/>
</workbook>
</file>

<file path=xl/calcChain.xml><?xml version="1.0" encoding="utf-8"?>
<calcChain xmlns="http://schemas.openxmlformats.org/spreadsheetml/2006/main">
  <c i="8" l="1" r="J39"/>
  <c r="J38"/>
  <c i="1" r="AY102"/>
  <c i="8" r="J37"/>
  <c i="1" r="AX102"/>
  <c i="8"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F115"/>
  <c r="E113"/>
  <c r="F91"/>
  <c r="E89"/>
  <c r="J26"/>
  <c r="E26"/>
  <c r="J94"/>
  <c r="J25"/>
  <c r="J23"/>
  <c r="E23"/>
  <c r="J117"/>
  <c r="J22"/>
  <c r="J20"/>
  <c r="E20"/>
  <c r="F94"/>
  <c r="J19"/>
  <c r="J17"/>
  <c r="E17"/>
  <c r="F93"/>
  <c r="J16"/>
  <c r="J14"/>
  <c r="J115"/>
  <c r="E7"/>
  <c r="E109"/>
  <c i="7" r="J39"/>
  <c r="J38"/>
  <c i="1" r="AY101"/>
  <c i="7" r="J37"/>
  <c i="1" r="AX101"/>
  <c i="7"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93"/>
  <c r="J22"/>
  <c r="J20"/>
  <c r="E20"/>
  <c r="F117"/>
  <c r="J19"/>
  <c r="J17"/>
  <c r="E17"/>
  <c r="F93"/>
  <c r="J16"/>
  <c r="J14"/>
  <c r="J114"/>
  <c r="E7"/>
  <c r="E85"/>
  <c i="6" r="J39"/>
  <c r="J38"/>
  <c i="1" r="AY100"/>
  <c i="6" r="J37"/>
  <c i="1" r="AX100"/>
  <c i="6"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F115"/>
  <c r="E113"/>
  <c r="F91"/>
  <c r="E89"/>
  <c r="J26"/>
  <c r="E26"/>
  <c r="J94"/>
  <c r="J25"/>
  <c r="J23"/>
  <c r="E23"/>
  <c r="J117"/>
  <c r="J22"/>
  <c r="J20"/>
  <c r="E20"/>
  <c r="F118"/>
  <c r="J19"/>
  <c r="J17"/>
  <c r="E17"/>
  <c r="F117"/>
  <c r="J16"/>
  <c r="J14"/>
  <c r="J115"/>
  <c r="E7"/>
  <c r="E85"/>
  <c i="5" r="J39"/>
  <c r="J38"/>
  <c i="1" r="AY99"/>
  <c i="5" r="J37"/>
  <c i="1" r="AX99"/>
  <c i="5" r="BI133"/>
  <c r="BH133"/>
  <c r="BG133"/>
  <c r="BF133"/>
  <c r="T133"/>
  <c r="R133"/>
  <c r="P133"/>
  <c r="BI129"/>
  <c r="BH129"/>
  <c r="BG129"/>
  <c r="BF129"/>
  <c r="T129"/>
  <c r="R129"/>
  <c r="P129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94"/>
  <c r="J25"/>
  <c r="J23"/>
  <c r="E23"/>
  <c r="J116"/>
  <c r="J22"/>
  <c r="J20"/>
  <c r="E20"/>
  <c r="F117"/>
  <c r="J19"/>
  <c r="J17"/>
  <c r="E17"/>
  <c r="F93"/>
  <c r="J16"/>
  <c r="J14"/>
  <c r="J91"/>
  <c r="E7"/>
  <c r="E108"/>
  <c i="4" r="J39"/>
  <c r="J38"/>
  <c i="1" r="AY98"/>
  <c i="4" r="J37"/>
  <c i="1" r="AX98"/>
  <c i="4"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28"/>
  <c r="BH128"/>
  <c r="BG128"/>
  <c r="BF128"/>
  <c r="T128"/>
  <c r="R128"/>
  <c r="P128"/>
  <c r="BI127"/>
  <c r="BH127"/>
  <c r="BG127"/>
  <c r="BF127"/>
  <c r="T127"/>
  <c r="R127"/>
  <c r="P127"/>
  <c r="BI122"/>
  <c r="BH122"/>
  <c r="BG122"/>
  <c r="BF122"/>
  <c r="T122"/>
  <c r="R122"/>
  <c r="P122"/>
  <c r="BI121"/>
  <c r="BH121"/>
  <c r="BG121"/>
  <c r="BF121"/>
  <c r="T121"/>
  <c r="R121"/>
  <c r="P121"/>
  <c r="F114"/>
  <c r="E112"/>
  <c r="F91"/>
  <c r="E89"/>
  <c r="J26"/>
  <c r="E26"/>
  <c r="J117"/>
  <c r="J25"/>
  <c r="J23"/>
  <c r="E23"/>
  <c r="J116"/>
  <c r="J22"/>
  <c r="J20"/>
  <c r="E20"/>
  <c r="F117"/>
  <c r="J19"/>
  <c r="J17"/>
  <c r="E17"/>
  <c r="F116"/>
  <c r="J16"/>
  <c r="J14"/>
  <c r="J91"/>
  <c r="E7"/>
  <c r="E108"/>
  <c i="3" r="J39"/>
  <c r="J38"/>
  <c i="1" r="AY97"/>
  <c i="3" r="J37"/>
  <c i="1" r="AX97"/>
  <c i="3"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F115"/>
  <c r="E113"/>
  <c r="F91"/>
  <c r="E89"/>
  <c r="J26"/>
  <c r="E26"/>
  <c r="J118"/>
  <c r="J25"/>
  <c r="J23"/>
  <c r="E23"/>
  <c r="J93"/>
  <c r="J22"/>
  <c r="J20"/>
  <c r="E20"/>
  <c r="F94"/>
  <c r="J19"/>
  <c r="J17"/>
  <c r="E17"/>
  <c r="F117"/>
  <c r="J16"/>
  <c r="J14"/>
  <c r="J115"/>
  <c r="E7"/>
  <c r="E109"/>
  <c i="2" r="J118"/>
  <c r="T117"/>
  <c r="R117"/>
  <c r="P117"/>
  <c r="BK117"/>
  <c r="J117"/>
  <c r="J96"/>
  <c i="1" r="AU96"/>
  <c i="2" r="J37"/>
  <c r="J36"/>
  <c i="1" r="AY96"/>
  <c i="2" r="J35"/>
  <c i="1" r="AX96"/>
  <c i="2" r="J97"/>
  <c r="F111"/>
  <c r="E109"/>
  <c r="F89"/>
  <c r="E87"/>
  <c r="J24"/>
  <c r="E24"/>
  <c r="J92"/>
  <c r="J23"/>
  <c r="J21"/>
  <c r="E21"/>
  <c r="J91"/>
  <c r="J20"/>
  <c r="J18"/>
  <c r="E18"/>
  <c r="F114"/>
  <c r="J17"/>
  <c r="J15"/>
  <c r="E15"/>
  <c r="F91"/>
  <c r="J14"/>
  <c r="J12"/>
  <c r="J111"/>
  <c r="E7"/>
  <c r="E107"/>
  <c i="1" r="L90"/>
  <c r="AM90"/>
  <c r="AM89"/>
  <c r="L89"/>
  <c r="AM87"/>
  <c r="L87"/>
  <c r="L85"/>
  <c r="L84"/>
  <c i="8" r="BK127"/>
  <c r="BK125"/>
  <c i="6" r="J175"/>
  <c r="BK173"/>
  <c r="J166"/>
  <c r="BK163"/>
  <c r="J161"/>
  <c i="7" r="J129"/>
  <c r="J127"/>
  <c r="J124"/>
  <c i="6" r="J169"/>
  <c r="BK167"/>
  <c r="BK162"/>
  <c r="BK161"/>
  <c r="J155"/>
  <c i="2" r="F36"/>
  <c i="8" r="J123"/>
  <c i="6" r="J167"/>
  <c i="7" r="J123"/>
  <c i="6" r="J170"/>
  <c r="J152"/>
  <c r="J150"/>
  <c r="BK149"/>
  <c r="BK145"/>
  <c r="BK144"/>
  <c r="J142"/>
  <c r="J139"/>
  <c r="BK137"/>
  <c r="BK136"/>
  <c r="J134"/>
  <c r="BK131"/>
  <c r="BK129"/>
  <c r="J128"/>
  <c r="BK125"/>
  <c i="5" r="J129"/>
  <c r="BK123"/>
  <c i="3" r="BK163"/>
  <c r="J158"/>
  <c r="BK156"/>
  <c r="BK153"/>
  <c r="J152"/>
  <c r="J150"/>
  <c r="J146"/>
  <c r="BK144"/>
  <c r="J142"/>
  <c r="J140"/>
  <c r="J138"/>
  <c r="BK137"/>
  <c r="J135"/>
  <c r="J133"/>
  <c i="8" r="J127"/>
  <c r="J125"/>
  <c i="7" r="BK129"/>
  <c r="BK124"/>
  <c i="6" r="J173"/>
  <c r="BK169"/>
  <c r="BK155"/>
  <c r="BK151"/>
  <c r="J149"/>
  <c r="BK148"/>
  <c r="J144"/>
  <c r="BK141"/>
  <c r="J138"/>
  <c r="BK132"/>
  <c r="J130"/>
  <c r="BK128"/>
  <c r="BK123"/>
  <c i="5" r="BK133"/>
  <c r="BK122"/>
  <c r="J121"/>
  <c i="4" r="BK135"/>
  <c r="BK134"/>
  <c r="BK128"/>
  <c r="BK121"/>
  <c i="3" r="BK164"/>
  <c r="BK161"/>
  <c r="J155"/>
  <c r="BK149"/>
  <c r="J148"/>
  <c r="BK146"/>
  <c r="J145"/>
  <c r="BK143"/>
  <c r="J141"/>
  <c r="BK133"/>
  <c r="BK132"/>
  <c r="BK130"/>
  <c r="BK129"/>
  <c r="J128"/>
  <c r="BK126"/>
  <c r="BK125"/>
  <c r="J124"/>
  <c i="2" r="F33"/>
  <c i="1" r="AS95"/>
  <c i="7" r="J125"/>
  <c r="BK123"/>
  <c r="J122"/>
  <c i="6" r="BK175"/>
  <c r="BK164"/>
  <c r="J160"/>
  <c i="3" r="J163"/>
  <c r="BK162"/>
  <c r="BK160"/>
  <c r="BK157"/>
  <c r="J156"/>
  <c r="BK155"/>
  <c r="J154"/>
  <c r="BK152"/>
  <c r="J151"/>
  <c r="BK148"/>
  <c r="BK147"/>
  <c r="BK136"/>
  <c r="J134"/>
  <c r="J131"/>
  <c r="J127"/>
  <c r="J126"/>
  <c r="BK123"/>
  <c i="2" r="F35"/>
  <c i="8" r="BK123"/>
  <c i="7" r="BK127"/>
  <c r="BK125"/>
  <c r="BK122"/>
  <c r="BK121"/>
  <c i="6" r="J171"/>
  <c r="BK170"/>
  <c r="J165"/>
  <c r="J164"/>
  <c r="J162"/>
  <c r="BK159"/>
  <c r="BK158"/>
  <c r="BK157"/>
  <c r="J153"/>
  <c r="BK171"/>
  <c r="BK166"/>
  <c r="J163"/>
  <c r="BK160"/>
  <c r="J159"/>
  <c r="J158"/>
  <c r="J157"/>
  <c r="BK153"/>
  <c i="2" r="F34"/>
  <c i="7" r="J121"/>
  <c i="6" r="BK165"/>
  <c r="BK152"/>
  <c r="J151"/>
  <c r="BK150"/>
  <c r="BK147"/>
  <c r="J141"/>
  <c r="J136"/>
  <c r="J135"/>
  <c r="J132"/>
  <c r="BK127"/>
  <c r="J124"/>
  <c i="5" r="J133"/>
  <c r="BK129"/>
  <c i="4" r="J132"/>
  <c r="J128"/>
  <c r="J127"/>
  <c r="BK122"/>
  <c i="3" r="J160"/>
  <c r="BK159"/>
  <c r="BK151"/>
  <c r="BK150"/>
  <c r="J147"/>
  <c r="J144"/>
  <c r="J143"/>
  <c r="J139"/>
  <c r="BK135"/>
  <c r="J132"/>
  <c r="J129"/>
  <c r="BK128"/>
  <c r="BK124"/>
  <c i="2" r="J34"/>
  <c i="6" r="J145"/>
  <c r="BK139"/>
  <c r="BK138"/>
  <c r="BK135"/>
  <c r="J129"/>
  <c r="J127"/>
  <c i="4" r="J135"/>
  <c r="J134"/>
  <c r="J133"/>
  <c r="BK127"/>
  <c i="3" r="J164"/>
  <c r="J159"/>
  <c r="BK158"/>
  <c r="J157"/>
  <c r="J153"/>
  <c r="J149"/>
  <c r="J137"/>
  <c r="BK134"/>
  <c r="BK131"/>
  <c r="BK127"/>
  <c r="J125"/>
  <c r="J123"/>
  <c i="2" r="J33"/>
  <c i="6" r="J137"/>
  <c r="J133"/>
  <c r="J131"/>
  <c r="BK124"/>
  <c r="J123"/>
  <c i="5" r="J122"/>
  <c i="4" r="J122"/>
  <c r="J121"/>
  <c i="3" r="J162"/>
  <c r="J161"/>
  <c r="BK142"/>
  <c r="BK141"/>
  <c r="BK140"/>
  <c i="6" r="J148"/>
  <c r="J147"/>
  <c r="BK142"/>
  <c r="BK134"/>
  <c r="BK133"/>
  <c r="BK130"/>
  <c r="J125"/>
  <c i="5" r="J123"/>
  <c r="BK121"/>
  <c i="4" r="BK133"/>
  <c r="BK132"/>
  <c i="3" r="BK154"/>
  <c r="BK145"/>
  <c r="BK139"/>
  <c r="BK138"/>
  <c r="J136"/>
  <c r="J130"/>
  <c i="2" r="F37"/>
  <c i="5" l="1" r="R120"/>
  <c i="3" r="T122"/>
  <c r="T121"/>
  <c i="4" r="BK120"/>
  <c r="J120"/>
  <c i="5" r="BK120"/>
  <c r="J120"/>
  <c i="4" r="P120"/>
  <c i="1" r="AU98"/>
  <c i="5" r="P120"/>
  <c i="1" r="AU99"/>
  <c i="6" r="P122"/>
  <c r="P121"/>
  <c i="1" r="AU100"/>
  <c i="6" r="R122"/>
  <c r="R121"/>
  <c r="BK122"/>
  <c r="BK121"/>
  <c r="J121"/>
  <c i="7" r="P120"/>
  <c i="1" r="AU101"/>
  <c i="3" r="BK122"/>
  <c r="BK121"/>
  <c r="J121"/>
  <c i="7" r="BK120"/>
  <c r="J120"/>
  <c r="J98"/>
  <c i="3" r="R122"/>
  <c r="R121"/>
  <c i="4" r="T120"/>
  <c i="5" r="T120"/>
  <c i="7" r="T120"/>
  <c i="3" r="P122"/>
  <c r="P121"/>
  <c i="1" r="AU97"/>
  <c i="4" r="R120"/>
  <c i="6" r="T122"/>
  <c r="T121"/>
  <c i="7" r="R120"/>
  <c i="8" r="BK122"/>
  <c r="J122"/>
  <c r="J99"/>
  <c r="P122"/>
  <c r="P121"/>
  <c i="1" r="AU102"/>
  <c i="8" r="R122"/>
  <c r="R121"/>
  <c r="T122"/>
  <c r="T121"/>
  <c i="2" r="E85"/>
  <c r="J114"/>
  <c i="1" r="AV96"/>
  <c r="BA96"/>
  <c i="3" r="J91"/>
  <c r="F118"/>
  <c r="BE123"/>
  <c r="BE129"/>
  <c r="BE141"/>
  <c r="BE142"/>
  <c r="BE146"/>
  <c r="BE150"/>
  <c r="BE152"/>
  <c r="BE158"/>
  <c r="BE159"/>
  <c r="BE160"/>
  <c r="BE161"/>
  <c i="4" r="F93"/>
  <c r="J114"/>
  <c i="5" r="J93"/>
  <c r="BE133"/>
  <c i="6" r="F93"/>
  <c r="E109"/>
  <c r="J118"/>
  <c r="BE127"/>
  <c r="BE131"/>
  <c r="BE132"/>
  <c r="BE135"/>
  <c r="BE152"/>
  <c i="3" r="BE148"/>
  <c r="BE164"/>
  <c i="4" r="J94"/>
  <c r="BE134"/>
  <c i="5" r="J117"/>
  <c i="6" r="J93"/>
  <c i="2" r="J89"/>
  <c r="J113"/>
  <c i="1" r="AW96"/>
  <c r="BB96"/>
  <c i="3" r="F93"/>
  <c r="BE124"/>
  <c r="BE132"/>
  <c r="BE138"/>
  <c r="BE151"/>
  <c i="4" r="E85"/>
  <c r="J93"/>
  <c i="5" r="E85"/>
  <c r="F94"/>
  <c r="F116"/>
  <c r="BE121"/>
  <c i="6" r="J91"/>
  <c r="F94"/>
  <c i="2" r="F92"/>
  <c r="F113"/>
  <c i="1" r="BC96"/>
  <c i="3" r="BE127"/>
  <c r="BE134"/>
  <c r="BE153"/>
  <c r="BE154"/>
  <c r="BE163"/>
  <c i="4" r="BE121"/>
  <c i="5" r="BE123"/>
  <c i="6" r="BE125"/>
  <c r="BE128"/>
  <c r="BE138"/>
  <c r="BE144"/>
  <c r="BE145"/>
  <c i="1" r="BD96"/>
  <c i="3" r="E85"/>
  <c r="J94"/>
  <c i="6" r="BE155"/>
  <c r="BE165"/>
  <c r="BE170"/>
  <c i="7" r="BE121"/>
  <c i="6" r="BE153"/>
  <c r="BE160"/>
  <c i="7" r="J94"/>
  <c r="BE124"/>
  <c i="8" r="J91"/>
  <c r="J93"/>
  <c i="1" r="AZ96"/>
  <c i="3" r="BE125"/>
  <c r="BE139"/>
  <c r="BE140"/>
  <c r="BE144"/>
  <c i="6" r="BE157"/>
  <c r="BE158"/>
  <c r="BE159"/>
  <c i="7" r="E108"/>
  <c r="J116"/>
  <c i="8" r="F118"/>
  <c i="6" r="BE173"/>
  <c i="7" r="F116"/>
  <c i="8" r="E85"/>
  <c r="F117"/>
  <c r="BE125"/>
  <c i="3" r="J117"/>
  <c r="BE126"/>
  <c r="BE128"/>
  <c r="BE130"/>
  <c r="BE131"/>
  <c r="BE135"/>
  <c r="BE137"/>
  <c r="BE145"/>
  <c r="BE147"/>
  <c r="BE155"/>
  <c r="BE156"/>
  <c i="4" r="BE127"/>
  <c r="BE132"/>
  <c r="BE135"/>
  <c i="5" r="J114"/>
  <c r="BE122"/>
  <c i="6" r="BE124"/>
  <c r="BE133"/>
  <c r="BE136"/>
  <c r="BE137"/>
  <c r="BE139"/>
  <c r="BE150"/>
  <c r="BE166"/>
  <c r="BE167"/>
  <c r="BE171"/>
  <c i="7" r="BE123"/>
  <c i="8" r="BE123"/>
  <c i="3" r="BE133"/>
  <c r="BE136"/>
  <c r="BE143"/>
  <c r="BE149"/>
  <c r="BE157"/>
  <c r="BE162"/>
  <c i="4" r="F94"/>
  <c r="BE122"/>
  <c r="BE128"/>
  <c r="BE133"/>
  <c i="5" r="BE129"/>
  <c i="6" r="BE123"/>
  <c r="BE129"/>
  <c r="BE130"/>
  <c r="BE134"/>
  <c r="BE141"/>
  <c r="BE142"/>
  <c r="BE147"/>
  <c r="BE148"/>
  <c r="BE149"/>
  <c r="BE151"/>
  <c r="BE163"/>
  <c r="BE164"/>
  <c i="7" r="J91"/>
  <c r="BE127"/>
  <c i="8" r="J118"/>
  <c r="BE127"/>
  <c i="6" r="BE161"/>
  <c r="BE162"/>
  <c r="BE169"/>
  <c r="BE175"/>
  <c i="7" r="BE122"/>
  <c r="BE125"/>
  <c r="BE129"/>
  <c r="F94"/>
  <c i="3" r="F38"/>
  <c i="1" r="BC97"/>
  <c i="8" r="F39"/>
  <c i="1" r="BD102"/>
  <c i="4" r="F37"/>
  <c i="1" r="BB98"/>
  <c i="8" r="F37"/>
  <c i="1" r="BB102"/>
  <c i="3" r="J36"/>
  <c i="1" r="AW97"/>
  <c i="6" r="F38"/>
  <c i="1" r="BC100"/>
  <c r="AS94"/>
  <c i="3" r="F37"/>
  <c i="1" r="BB97"/>
  <c i="5" r="J36"/>
  <c i="1" r="AW99"/>
  <c i="4" r="J32"/>
  <c i="1" r="AG98"/>
  <c i="5" r="J32"/>
  <c i="1" r="AG99"/>
  <c i="7" r="J36"/>
  <c i="1" r="AW101"/>
  <c i="6" r="F39"/>
  <c i="1" r="BD100"/>
  <c i="7" r="F38"/>
  <c i="1" r="BC101"/>
  <c i="4" r="J36"/>
  <c i="1" r="AW98"/>
  <c i="6" r="J32"/>
  <c i="1" r="AG100"/>
  <c i="8" r="J36"/>
  <c i="1" r="AW102"/>
  <c i="6" r="F37"/>
  <c i="1" r="BB100"/>
  <c i="4" r="F39"/>
  <c i="1" r="BD98"/>
  <c i="5" r="F37"/>
  <c i="1" r="BB99"/>
  <c i="5" r="F38"/>
  <c i="1" r="BC99"/>
  <c i="7" r="F36"/>
  <c i="1" r="BA101"/>
  <c i="3" r="F39"/>
  <c i="1" r="BD97"/>
  <c i="5" r="F36"/>
  <c i="1" r="BA99"/>
  <c i="4" r="F36"/>
  <c i="1" r="BA98"/>
  <c i="6" r="F36"/>
  <c i="1" r="BA100"/>
  <c i="3" r="J32"/>
  <c i="1" r="AG97"/>
  <c i="7" r="F39"/>
  <c i="1" r="BD101"/>
  <c i="6" r="J36"/>
  <c i="1" r="AW100"/>
  <c i="7" r="F37"/>
  <c i="1" r="BB101"/>
  <c i="4" r="F38"/>
  <c i="1" r="BC98"/>
  <c i="8" r="F38"/>
  <c i="1" r="BC102"/>
  <c i="8" r="F36"/>
  <c i="1" r="BA102"/>
  <c i="3" r="F36"/>
  <c i="1" r="BA97"/>
  <c i="5" r="F39"/>
  <c i="1" r="BD99"/>
  <c i="2" r="J30"/>
  <c i="1" r="AG96"/>
  <c i="3" l="1" r="J98"/>
  <c r="J122"/>
  <c r="J99"/>
  <c i="4" r="J98"/>
  <c i="5" r="J98"/>
  <c i="2" r="J39"/>
  <c i="6" r="J98"/>
  <c r="J122"/>
  <c r="J99"/>
  <c i="8" r="BK121"/>
  <c r="J121"/>
  <c r="J98"/>
  <c i="1" r="BC95"/>
  <c r="AY95"/>
  <c i="6" r="F35"/>
  <c i="1" r="AZ100"/>
  <c i="4" r="F35"/>
  <c i="1" r="AZ98"/>
  <c i="6" r="J35"/>
  <c i="1" r="AV100"/>
  <c r="AT100"/>
  <c i="7" r="J32"/>
  <c i="1" r="AG101"/>
  <c r="BD95"/>
  <c r="BD94"/>
  <c r="W33"/>
  <c r="BB95"/>
  <c r="AX95"/>
  <c i="3" r="F35"/>
  <c i="1" r="AZ97"/>
  <c r="BA95"/>
  <c r="AW95"/>
  <c i="5" r="F35"/>
  <c i="1" r="AZ99"/>
  <c i="3" r="J35"/>
  <c i="1" r="AV97"/>
  <c r="AT97"/>
  <c i="5" r="J35"/>
  <c i="1" r="AV99"/>
  <c r="AT99"/>
  <c i="4" r="J35"/>
  <c i="1" r="AV98"/>
  <c r="AT98"/>
  <c i="7" r="F35"/>
  <c i="1" r="AZ101"/>
  <c r="AT96"/>
  <c r="AU95"/>
  <c r="AU94"/>
  <c i="8" r="J35"/>
  <c i="1" r="AV102"/>
  <c r="AT102"/>
  <c i="8" r="F35"/>
  <c i="1" r="AZ102"/>
  <c i="7" r="J35"/>
  <c i="1" r="AV101"/>
  <c r="AT101"/>
  <c i="7" l="1" r="J41"/>
  <c i="5" r="J41"/>
  <c i="4" r="J41"/>
  <c i="3" r="J41"/>
  <c i="6" r="J41"/>
  <c i="1" r="AN98"/>
  <c r="AN99"/>
  <c r="AN100"/>
  <c r="AN97"/>
  <c r="AN96"/>
  <c r="AN101"/>
  <c r="AZ95"/>
  <c r="AV95"/>
  <c r="AT95"/>
  <c r="BC94"/>
  <c r="W32"/>
  <c r="BB94"/>
  <c r="AX94"/>
  <c r="BA94"/>
  <c r="AW94"/>
  <c r="AK30"/>
  <c i="8" r="J32"/>
  <c i="1" r="AG102"/>
  <c r="AN102"/>
  <c i="8" l="1" r="J41"/>
  <c i="1" r="AZ94"/>
  <c r="W29"/>
  <c r="W30"/>
  <c r="AG95"/>
  <c r="AG94"/>
  <c r="AK26"/>
  <c r="AY94"/>
  <c r="W31"/>
  <c l="1" r="AN95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<sst xmlns="http://schemas.openxmlformats.org/spreadsheetml/2006/main">
  <si>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</si>
  <si>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</si>
  <si>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</si>
  <si>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</si>
  <si>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</si>
  <si>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{23f07cd2-ec30-4f2f-8808-8dd4b174b0e4}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</si>
  <si>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</si>
  <si>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</si>
  <si>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</si>
  <si>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</si>
  <si>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</si>
  <si>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</si>
  <si>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</si>
  <si>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</si>
  <si>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2026-01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</si>
  <si>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</si>
  <si>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</si>
  <si>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PZS na trati Odb. Brno Židenice - Svitavy - 5. část</t>
  </si>
  <si>
    <t>KSO:</t>
  </si>
  <si>
    <t>CC-CZ:</t>
  </si>
  <si>
    <t>Místo:</t>
  </si>
  <si>
    <t xml:space="preserve"> </t>
  </si>
  <si>
    <t>Datum:</t>
  </si>
  <si>
    <t>10. 3. 2026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</si>
  <si>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</si>
  <si>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</si>
  <si>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</si>
  <si>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</si>
  <si>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</si>
  <si>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</si>
  <si>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</si>
  <si>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</si>
  <si>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</si>
  <si>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</si>
  <si>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</si>
  <si>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</si>
  <si>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</si>
  <si>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</si>
  <si>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</si>
  <si>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</si>
  <si>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</si>
  <si>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</si>
  <si>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</si>
  <si>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</si>
  <si>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</si>
  <si>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</si>
  <si>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</si>
  <si>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</si>
  <si>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</si>
  <si>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</si>
  <si>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</si>
  <si>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</si>
  <si>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</si>
  <si>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</si>
  <si>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</si>
  <si>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</si>
  <si>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</si>
  <si>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</si>
  <si>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</si>
  <si>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</si>
  <si>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</si>
  <si>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</si>
  <si>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</si>
  <si>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</si>
  <si>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</si>
  <si>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</si>
  <si>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</si>
  <si>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</si>
  <si>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</si>
  <si>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</si>
  <si>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</si>
  <si>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</si>
  <si>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</si>
  <si>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</si>
  <si>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</si>
  <si>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</si>
  <si>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</si>
  <si>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PS 03</t>
  </si>
  <si>
    <t xml:space="preserve">PZS v km 213,549 (P6824) </t>
  </si>
  <si>
    <t>PRO</t>
  </si>
  <si>
    <t>1</t>
  </si>
  <si>
    <t>{c5f2a26c-9513-4448-b0b2-06f2a8c81df6}</t>
  </si>
  <si>
    <t>2</t>
  </si>
  <si>
    <t>/</t>
  </si>
  <si>
    <t>Soupis</t>
  </si>
  <si>
    <t>###NOINSERT###</t>
  </si>
  <si>
    <t>01</t>
  </si>
  <si>
    <t>Venkovní prky - technologická část</t>
  </si>
  <si>
    <t>{5e1ec602-a49e-4e60-92a8-0fd67df6d1d9}</t>
  </si>
  <si>
    <t>02.1</t>
  </si>
  <si>
    <t>Venkovní prvky - stavební část</t>
  </si>
  <si>
    <t>{cfa2fb6f-107a-4403-9f0d-14bf5192fca8}</t>
  </si>
  <si>
    <t>02.2</t>
  </si>
  <si>
    <t>{90776ac2-5c02-4301-8fe9-23c4547e09aa}</t>
  </si>
  <si>
    <t>03.1</t>
  </si>
  <si>
    <t>Vnitřní technologie PZS</t>
  </si>
  <si>
    <t>{001e12b3-5b11-4ec1-a639-2788184da942}</t>
  </si>
  <si>
    <t>03.2</t>
  </si>
  <si>
    <t>Vnitřní technologie SZZ</t>
  </si>
  <si>
    <t>{439d0988-e896-4b95-adb2-f69c634fa6de}</t>
  </si>
  <si>
    <t>04</t>
  </si>
  <si>
    <t>VON</t>
  </si>
  <si>
    <t>{c5cc62a8-ef0e-41ed-829b-045dc1d5ba0d}</t>
  </si>
  <si>
    <t>KRYCÍ LIST SOUPISU PRACÍ</t>
  </si>
  <si>
    <t>Objekt:</t>
  </si>
  <si>
    <t xml:space="preserve">PS 03 - PZS v km 213,549 (P6824) 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</si>
  <si>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</si>
  <si>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</si>
  <si>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</si>
  <si>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</si>
  <si>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</si>
  <si>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</si>
  <si>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</si>
  <si>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</si>
  <si>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</si>
  <si>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</si>
  <si>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</si>
  <si>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</si>
  <si>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</si>
  <si>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</si>
  <si>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</si>
  <si>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</si>
  <si>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</si>
  <si>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</si>
  <si>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</si>
  <si>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</si>
  <si>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</si>
  <si>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</si>
  <si>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</si>
  <si>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Soupis:</t>
  </si>
  <si>
    <t>01 - Venkovní prky - technologická část</t>
  </si>
  <si>
    <t>K</t>
  </si>
  <si>
    <t>7592837090</t>
  </si>
  <si>
    <t>Demontáž stojanu se závorou bez výstražníku</t>
  </si>
  <si>
    <t>kus</t>
  </si>
  <si>
    <t>Sborník UOŽI 01 2026</t>
  </si>
  <si>
    <t>2069371850</t>
  </si>
  <si>
    <t>7592817010</t>
  </si>
  <si>
    <t>Demontáž výstražníku</t>
  </si>
  <si>
    <t>1327825548</t>
  </si>
  <si>
    <t>3</t>
  </si>
  <si>
    <t>7592825085</t>
  </si>
  <si>
    <t>Montáž součástí výstražníku zdroje akustického signálu pro nevidomé</t>
  </si>
  <si>
    <t>1947892468</t>
  </si>
  <si>
    <t>7592825105</t>
  </si>
  <si>
    <t>Montáž součástí výstražníku zařízení pro nevidomé</t>
  </si>
  <si>
    <t>-1853795460</t>
  </si>
  <si>
    <t>5</t>
  </si>
  <si>
    <t>7592815040</t>
  </si>
  <si>
    <t>Montáž plastového výstražníku AŽD 97 s jednou skříní a se závorou AŽD - 99</t>
  </si>
  <si>
    <t>-1121208670</t>
  </si>
  <si>
    <t>6</t>
  </si>
  <si>
    <t>7592815042</t>
  </si>
  <si>
    <t>Montáž plastového výstražníku AŽD 97 se dvěma skříněmi a se závorou AŽD - 99</t>
  </si>
  <si>
    <t>895840050</t>
  </si>
  <si>
    <t>7</t>
  </si>
  <si>
    <t>7592815044</t>
  </si>
  <si>
    <t>Montáž plastového výstražníku AŽD 97 s jednou skříní</t>
  </si>
  <si>
    <t>1491477045</t>
  </si>
  <si>
    <t>8</t>
  </si>
  <si>
    <t>7592825110</t>
  </si>
  <si>
    <t>Montáž součástí výstražníku kříže výstražného</t>
  </si>
  <si>
    <t>54411761</t>
  </si>
  <si>
    <t>9</t>
  </si>
  <si>
    <t>7590725140</t>
  </si>
  <si>
    <t>Situování stožáru návěstidla nebo výstražníku přejezdového zařízení</t>
  </si>
  <si>
    <t>-1359742589</t>
  </si>
  <si>
    <t>10</t>
  </si>
  <si>
    <t>7590725070</t>
  </si>
  <si>
    <t>Zatmelení skříně návěstního transformátoru</t>
  </si>
  <si>
    <t>693402794</t>
  </si>
  <si>
    <t>11</t>
  </si>
  <si>
    <t>M</t>
  </si>
  <si>
    <t>7590120160</t>
  </si>
  <si>
    <t>Skříně Skříňka ovl. pro PZZ-RE (CV723089004)</t>
  </si>
  <si>
    <t>-811134203</t>
  </si>
  <si>
    <t>7590521534</t>
  </si>
  <si>
    <t>Venkovní vedení kabelová - metalické sítě Plněné, párované s ochr. vodičem TCEKPFLEY 12 P 1,0 D</t>
  </si>
  <si>
    <t>m</t>
  </si>
  <si>
    <t>-1087451790</t>
  </si>
  <si>
    <t>13</t>
  </si>
  <si>
    <t>7590521544</t>
  </si>
  <si>
    <t>Venkovní vedení kabelová - metalické sítě Plněné, párované s ochr. vodičem TCEKPFLEY 24 P 1,0 D</t>
  </si>
  <si>
    <t>-921535879</t>
  </si>
  <si>
    <t>14</t>
  </si>
  <si>
    <t>7590521614</t>
  </si>
  <si>
    <t>Venkovní vedení kabelová - metalické sítě Plněné, párované s ochr. vodičem, armované Al dráty TCEKPFLEZE 16 P 1,0 D</t>
  </si>
  <si>
    <t>1150384700</t>
  </si>
  <si>
    <t>15</t>
  </si>
  <si>
    <t>7590521619</t>
  </si>
  <si>
    <t>Venkovní vedení kabelová - metalické sítě Plněné, párované s ochr. vodičem, armované Al dráty TCEKPFLEZE 24 P 1,0 D</t>
  </si>
  <si>
    <t>1189961442</t>
  </si>
  <si>
    <t>16</t>
  </si>
  <si>
    <t>7590525231</t>
  </si>
  <si>
    <t>Montáž kabelu návěstního volně uloženého s jádrem 1 mm Cu TCEKEZE, TCEKFE, TCEKPFLEY, TCEKPFLEZE do 16 P</t>
  </si>
  <si>
    <t>-1998279863</t>
  </si>
  <si>
    <t>17</t>
  </si>
  <si>
    <t>7590525232</t>
  </si>
  <si>
    <t>Montáž kabelu návěstního volně uloženého s jádrem 1 mm Cu TCEKEZE, TCEKFE, TCEKPFLEY, TCEKPFLEZE do 30 P</t>
  </si>
  <si>
    <t>2054884386</t>
  </si>
  <si>
    <t>18</t>
  </si>
  <si>
    <t>7590555138</t>
  </si>
  <si>
    <t>Montáž forma pro kabely TCEKPFLE, TCEKPFLEY, TCEKPFLEZE, TCEKPFLEZY do 12 P 1,0</t>
  </si>
  <si>
    <t>-1511076815</t>
  </si>
  <si>
    <t>19</t>
  </si>
  <si>
    <t>7590555140</t>
  </si>
  <si>
    <t>Montáž forma pro kabely TCEKPFLE, TCEKPFLEY, TCEKPFLEZE, TCEKPFLEZY do 16 P 1,0</t>
  </si>
  <si>
    <t>-136073774</t>
  </si>
  <si>
    <t>20</t>
  </si>
  <si>
    <t>7590555142</t>
  </si>
  <si>
    <t>Montáž forma pro kabely TCEKPFLE, TCEKPFLEY, TCEKPFLEZE, TCEKPFLEZY do 24 P 1,0</t>
  </si>
  <si>
    <t>301032914</t>
  </si>
  <si>
    <t>7492501880</t>
  </si>
  <si>
    <t>Kabely, vodiče, šňůry Cu - nn Kabel silový 4 a 5-žílový Cu, plastová izolace CYKY 4J16 (4Bx16)</t>
  </si>
  <si>
    <t>2075624858</t>
  </si>
  <si>
    <t>22</t>
  </si>
  <si>
    <t>7492554010</t>
  </si>
  <si>
    <t>Montáž kabelů 4- a 5-žílových Cu do 16 mm2</t>
  </si>
  <si>
    <t>383710369</t>
  </si>
  <si>
    <t>23</t>
  </si>
  <si>
    <t>7593500600</t>
  </si>
  <si>
    <t>Trasy kabelového vedení Kabelové krycí desky a pásy Fólie výstražná modrá š. 34cm (HM0673909991034)</t>
  </si>
  <si>
    <t>1961867830</t>
  </si>
  <si>
    <t>24</t>
  </si>
  <si>
    <t>7593505150</t>
  </si>
  <si>
    <t>Pokládka výstražné fólie do výkopu</t>
  </si>
  <si>
    <t>1594329808</t>
  </si>
  <si>
    <t>25</t>
  </si>
  <si>
    <t>7594207050</t>
  </si>
  <si>
    <t>Demontáž stojánku kabelového KSL, KSLP</t>
  </si>
  <si>
    <t>947020280</t>
  </si>
  <si>
    <t>26</t>
  </si>
  <si>
    <t>7590140140</t>
  </si>
  <si>
    <t>Závěry Stojánek kabelový KSLP 2-M (CV736689002)</t>
  </si>
  <si>
    <t>-1895060704</t>
  </si>
  <si>
    <t>27</t>
  </si>
  <si>
    <t>7594205060</t>
  </si>
  <si>
    <t>Montáž stojánku kabelového na betonové pražce KSL</t>
  </si>
  <si>
    <t>1610525599</t>
  </si>
  <si>
    <t>28</t>
  </si>
  <si>
    <t>7590555132</t>
  </si>
  <si>
    <t>Montáž forma pro kabely TCEKPFLE, TCEKPFLEY, TCEKPFLEZE, TCEKPFLEZY do 3 P 1,0</t>
  </si>
  <si>
    <t>394085706</t>
  </si>
  <si>
    <t>29</t>
  </si>
  <si>
    <t>7491600180</t>
  </si>
  <si>
    <t>Uzemnění Vnější Uzemňovací vedení v zemi, páskem FeZn do 120 mm2</t>
  </si>
  <si>
    <t>-1941136459</t>
  </si>
  <si>
    <t>30</t>
  </si>
  <si>
    <t>7491600190</t>
  </si>
  <si>
    <t>Uzemnění Vnější Uzemňovací vedení v zemi, kruhovým vodičem FeZn do D=10 mm</t>
  </si>
  <si>
    <t>-1552356653</t>
  </si>
  <si>
    <t>31</t>
  </si>
  <si>
    <t>7491652010</t>
  </si>
  <si>
    <t>Montáž vnějšího uzemnění uzemňovacích vodičů v zemi z pozinkované oceli (FeZn) do 120 mm2</t>
  </si>
  <si>
    <t>-1928201072</t>
  </si>
  <si>
    <t>32</t>
  </si>
  <si>
    <t>7491600260</t>
  </si>
  <si>
    <t>Uzemnění Vnější Tyč ZT 1,5t T-profil zemnící</t>
  </si>
  <si>
    <t>-546747825</t>
  </si>
  <si>
    <t>33</t>
  </si>
  <si>
    <t>7491652040</t>
  </si>
  <si>
    <t>Montáž vnějšího uzemnění zemnící tyče z pozinkované oceli (FeZn), délky do 2 m</t>
  </si>
  <si>
    <t>648990458</t>
  </si>
  <si>
    <t>34</t>
  </si>
  <si>
    <t>7491601450</t>
  </si>
  <si>
    <t>Uzemnění Hromosvodné vedení Svorka SR 2b</t>
  </si>
  <si>
    <t>-1514197807</t>
  </si>
  <si>
    <t>35</t>
  </si>
  <si>
    <t>7491654012</t>
  </si>
  <si>
    <t>Montáž svorek spojovacích se 3 a více šrouby (typ ST, SJ, SK, SZ, SR01, 02, aj.)</t>
  </si>
  <si>
    <t>-1455067382</t>
  </si>
  <si>
    <t>36</t>
  </si>
  <si>
    <t>7491601490</t>
  </si>
  <si>
    <t>Uzemnění Hromosvodné vedení Svorka SS</t>
  </si>
  <si>
    <t>-965365671</t>
  </si>
  <si>
    <t>37</t>
  </si>
  <si>
    <t>7491654010</t>
  </si>
  <si>
    <t>Montáž svorek spojovacích se 2 šrouby (typ SS, SO, SR03, aj.)</t>
  </si>
  <si>
    <t>-1452265899</t>
  </si>
  <si>
    <t>38</t>
  </si>
  <si>
    <t>7491100190</t>
  </si>
  <si>
    <t>Trubková vedení Ohebné elektroinstalační trubky KOPOFLEX 125 rudá</t>
  </si>
  <si>
    <t>-916862629</t>
  </si>
  <si>
    <t>39</t>
  </si>
  <si>
    <t>7590190140</t>
  </si>
  <si>
    <t>Ostatní Schůdky víceúčelové EN 131 (HM0478850000131)</t>
  </si>
  <si>
    <t>2106852045</t>
  </si>
  <si>
    <t>40</t>
  </si>
  <si>
    <t>7592821050</t>
  </si>
  <si>
    <t>Součásti výstražníku Montážní a pracovní plošina k výstražníku nebo pohonu závor samonosná</t>
  </si>
  <si>
    <t>1970259656</t>
  </si>
  <si>
    <t>41</t>
  </si>
  <si>
    <t>7592825115</t>
  </si>
  <si>
    <t>Montáž součástí výstražníku montážní a pracovní plošiny k výstražníku nebo pohonu závor</t>
  </si>
  <si>
    <t>-122046276</t>
  </si>
  <si>
    <t>42</t>
  </si>
  <si>
    <t>7499751010</t>
  </si>
  <si>
    <t>Dokončovací práce na elektrickém zařízení</t>
  </si>
  <si>
    <t>hod</t>
  </si>
  <si>
    <t>-626499549</t>
  </si>
  <si>
    <t>P</t>
  </si>
  <si>
    <t>Poznámka k položce:_x000d_
Uložení zemnícího vodiče pod kolejemi, teréní úpravy</t>
  </si>
  <si>
    <t>02.1 - Venkovní prvky - stavební část</t>
  </si>
  <si>
    <t>460010024</t>
  </si>
  <si>
    <t>Vytyčení trasy vedení kabelového podzemního v zastavěném prostoru</t>
  </si>
  <si>
    <t>km</t>
  </si>
  <si>
    <t>CS ÚRS 2026 01</t>
  </si>
  <si>
    <t>905110830</t>
  </si>
  <si>
    <t>133255101</t>
  </si>
  <si>
    <t>Hloubení šachet zapažených v hornině třídy těžitelnosti I skupiny 3 objem do 20 m3 v omezeném prostoru</t>
  </si>
  <si>
    <t>m3</t>
  </si>
  <si>
    <t>379806348</t>
  </si>
  <si>
    <t>VV</t>
  </si>
  <si>
    <t xml:space="preserve">3*(2*1,5*1)   "Odkopání základů pohonů závor a výstražníků</t>
  </si>
  <si>
    <t xml:space="preserve">3*(2*1*0,5)   "Rozšíření výkopu pro nové základy / posun základů</t>
  </si>
  <si>
    <t xml:space="preserve">4*(2*2*1)   "Startovací a koncové šachty protlaků</t>
  </si>
  <si>
    <t>Součet</t>
  </si>
  <si>
    <t>174112101</t>
  </si>
  <si>
    <t>Zásyp jam, šachet a rýh do 30 m3 sypaninou se zhutněním při překopech inženýrských sítí ručně</t>
  </si>
  <si>
    <t>-93341255</t>
  </si>
  <si>
    <t>132312601</t>
  </si>
  <si>
    <t>Hloubení rýh š do 800 mm vedle kolejí ručně do 2 m3 v hornině třídy těžitelnosti II skupiny 4</t>
  </si>
  <si>
    <t>-210081740</t>
  </si>
  <si>
    <t xml:space="preserve">17*0,4*0,8   "Kabelové rýhy</t>
  </si>
  <si>
    <t xml:space="preserve">20*0,4*0,8   "Uložení zemniče</t>
  </si>
  <si>
    <t>460661512</t>
  </si>
  <si>
    <t>Kabelové lože z písku pro kabely nn kryté plastovou fólií š lože přes 25 do 50 cm</t>
  </si>
  <si>
    <t>-691640299</t>
  </si>
  <si>
    <t>460431183</t>
  </si>
  <si>
    <t>Zásyp kabelových rýh ručně se zhutněním š 35 cm hl 80 cm z horniny tř II skupiny 4</t>
  </si>
  <si>
    <t>-1426588581</t>
  </si>
  <si>
    <t>460581131</t>
  </si>
  <si>
    <t>Uvedení nezpevněného terénu do původního stavu v místě dočasného uložení výkopku s vyhrabáním, srovnáním a částečným dosetím trávy</t>
  </si>
  <si>
    <t>m2</t>
  </si>
  <si>
    <t>-2092271150</t>
  </si>
  <si>
    <t>141721213</t>
  </si>
  <si>
    <t>Řízený zemní protlak délky do 50 m hl do 6 m se zatažením potrubí průměru vrtu přes 110 do 140 mm v hornině třídy těžitelnosti I a II skupiny 1 až 4</t>
  </si>
  <si>
    <t>555748729</t>
  </si>
  <si>
    <t>02.2 - Venkovní prvky - stavební část</t>
  </si>
  <si>
    <t>7590717013</t>
  </si>
  <si>
    <t>Vyzvednutí (demontáž) betonového základu pro návěstidlo či výstražník z jámy</t>
  </si>
  <si>
    <t>1466044853</t>
  </si>
  <si>
    <t>7590715013</t>
  </si>
  <si>
    <t>Usazení betonového základu pro návěstidlo či výstražník do jámy</t>
  </si>
  <si>
    <t>-1786661035</t>
  </si>
  <si>
    <t>9902900200</t>
  </si>
  <si>
    <t>Naložení objemnějšího kusového materiálu, vybouraných hmot</t>
  </si>
  <si>
    <t>t</t>
  </si>
  <si>
    <t>-1175139765</t>
  </si>
  <si>
    <t xml:space="preserve">2*1   "Původní základy pohonů závor</t>
  </si>
  <si>
    <t xml:space="preserve">2*1,3   "Nové betonové základy</t>
  </si>
  <si>
    <t xml:space="preserve">3*0,25   "Původní výstražníky a pohony závor</t>
  </si>
  <si>
    <t xml:space="preserve">(2*0,4)+(1*0,1)   "Nové výstražníky a pohony závor</t>
  </si>
  <si>
    <t>9902200100</t>
  </si>
  <si>
    <t>Doprava materiálu těžkou mechanizací nosnosti přes 3,5 t objemnějšího kusového materiálu (prefabrikátů, stožárů, výhybek, rozvaděčů, vybouraných hmot atd.) do 10 km</t>
  </si>
  <si>
    <t>-1146778538</t>
  </si>
  <si>
    <t xml:space="preserve">3*0,25  "Uložení výstražníků a pohonů závor na místo stanovené SSZT</t>
  </si>
  <si>
    <t xml:space="preserve">2*1  "Betonové základy pohonů</t>
  </si>
  <si>
    <t>9909000500</t>
  </si>
  <si>
    <t>Poplatek za uložení odpadu betonových prefabrikátů</t>
  </si>
  <si>
    <t>1534723332</t>
  </si>
  <si>
    <t>2*1</t>
  </si>
  <si>
    <t>03.1 - Vnitřní technologie PZS</t>
  </si>
  <si>
    <t>7593337040</t>
  </si>
  <si>
    <t>Demontáž malorozměrného relé</t>
  </si>
  <si>
    <t>1720023963</t>
  </si>
  <si>
    <t>7593317085</t>
  </si>
  <si>
    <t>Demontáž vnitřní části objektu OPD 2,5/3,6 E</t>
  </si>
  <si>
    <t>1041116194</t>
  </si>
  <si>
    <t>7592810908</t>
  </si>
  <si>
    <t>Reléový stojan PZS vystrojený na dvoukolejné trati s automatickými závorami 2 - 4 kusy výstražníků - kategorie dle ČSN 34 2650 ed.2: PZS 3(2) S,B(N),I(L)</t>
  </si>
  <si>
    <t>komplet</t>
  </si>
  <si>
    <t>1089807166</t>
  </si>
  <si>
    <t>Poznámka k položce:_x000d_
Repase stojanu / nový vystrojený stojan</t>
  </si>
  <si>
    <t>7494000018</t>
  </si>
  <si>
    <t>Rozvodnicové a rozváděčové skříně Distri Rozvodnicové skříně Plastové Nástěnné (IP40) pro nástěnnou montáž, průhledné dveře, řad 3, modulů v řadě 14, krytí IP40, PE+N, bílá</t>
  </si>
  <si>
    <t>162057866</t>
  </si>
  <si>
    <t>7494151010</t>
  </si>
  <si>
    <t>Montáž modulárních rozvodnic min. IP 30, počet modulů do 72</t>
  </si>
  <si>
    <t>-1551539757</t>
  </si>
  <si>
    <t>7494004084</t>
  </si>
  <si>
    <t>Modulární přístroje Přepěťové ochrany Svodiče bleskových proudů typ 1, Iimp 25 kA, Uc AC 350 V, výměnné moduly, se signalizací, jiskřiště, 3+N-pól</t>
  </si>
  <si>
    <t>-2144518551</t>
  </si>
  <si>
    <t>7494751010</t>
  </si>
  <si>
    <t>Montáž svodičů přepětí pro sítě nn - typ 1 (třída B) pro třífázové sítě</t>
  </si>
  <si>
    <t>-1863917897</t>
  </si>
  <si>
    <t>7593321455</t>
  </si>
  <si>
    <t>Prvky Rázová oddělovací tlumivka 16A</t>
  </si>
  <si>
    <t>564319331</t>
  </si>
  <si>
    <t>7494004106</t>
  </si>
  <si>
    <t>Modulární přístroje Přepěťové ochrany Kombinované svodiče bleskových proudů a přepětí typ 1+2, Iimp 12,5 kA, Uc AC 335 V, výměnné moduly, varistor, jiskřiště, 3+N-pól</t>
  </si>
  <si>
    <t>-905419838</t>
  </si>
  <si>
    <t>7494753010</t>
  </si>
  <si>
    <t>Montáž svodičů přepětí pro sítě nn - typ 2 (třída C) pro třífázové sítě</t>
  </si>
  <si>
    <t>1068458156</t>
  </si>
  <si>
    <t>7494003122</t>
  </si>
  <si>
    <t>Modulární přístroje Jističe do 80 A; 10 kA 1-pólové In 6 A, Ue AC 230 V / DC 72 V, charakteristika B, 1pól, Icn 10 kA</t>
  </si>
  <si>
    <t>-471236378</t>
  </si>
  <si>
    <t>7494003124</t>
  </si>
  <si>
    <t>Modulární přístroje Jističe do 80 A; 10 kA 1-pólové In 10 A, Ue AC 230 V / DC 72 V, charakteristika B, 1pól, Icn 10 kA</t>
  </si>
  <si>
    <t>-293549828</t>
  </si>
  <si>
    <t>7494351010</t>
  </si>
  <si>
    <t>Montáž jističů (do 10 kA) jednopólových do 20 A</t>
  </si>
  <si>
    <t>-1548441099</t>
  </si>
  <si>
    <t>7494003500</t>
  </si>
  <si>
    <t>Modulární přístroje Jističe do 80 A; 10 kA 3+N-pólové In 10 A, Ue AC 230/400 V / DC 216 V, charakteristika C, 3+N-pól, Icn 10 kA</t>
  </si>
  <si>
    <t>1050478709</t>
  </si>
  <si>
    <t>7494351040</t>
  </si>
  <si>
    <t>Montáž jističů (do 10 kA) tři+N pólových do 20 A</t>
  </si>
  <si>
    <t>-1204757386</t>
  </si>
  <si>
    <t>7494003318</t>
  </si>
  <si>
    <t>Modulární přístroje Jističe do 80 A; 10 kA 2-pólové In 2 A, Ue AC 230/400 V / DC 144 V, charakteristika C, 2pól, Icn 10 kA</t>
  </si>
  <si>
    <t>1737065620</t>
  </si>
  <si>
    <t>Poznámka k položce:_x000d_
Dozbrojení dobíječe</t>
  </si>
  <si>
    <t>7494351020</t>
  </si>
  <si>
    <t>Montáž jističů (do 10 kA) dvoupólových nebo 1+N pólových do 20 A</t>
  </si>
  <si>
    <t>-1591283734</t>
  </si>
  <si>
    <t>7494003300</t>
  </si>
  <si>
    <t>Modulární přístroje Jističe do 80 A; 10 kA 2-pólové In 32 A, Ue AC 230/400 V / DC 144 V, charakteristika B, 2pól, Icn 10 kA</t>
  </si>
  <si>
    <t>-1192406058</t>
  </si>
  <si>
    <t>7494351022</t>
  </si>
  <si>
    <t>Montáž jističů (do 10 kA) dvoupólových nebo 1+N pólových přes 20 do 63 A</t>
  </si>
  <si>
    <t>1142521183</t>
  </si>
  <si>
    <t>7494003654</t>
  </si>
  <si>
    <t>Modulární přístroje Jističe Příslušenství 1x zapínací kontakt, 1x rozpínací kontakt, např. pro LTE, LTN, LVN, MSO</t>
  </si>
  <si>
    <t>-1803831481</t>
  </si>
  <si>
    <t>7494351080</t>
  </si>
  <si>
    <t>Montáž jističů (do 10 kA) přídavných zařízení k instalačním jističům do 125 A pomocného spínače (1x zap., 1x vyp. kontakt)</t>
  </si>
  <si>
    <t>1572061439</t>
  </si>
  <si>
    <t>7598095210</t>
  </si>
  <si>
    <t>Měření zabezpečovacího relé před uvedením do provozu</t>
  </si>
  <si>
    <t>-243258366</t>
  </si>
  <si>
    <t>7593335040</t>
  </si>
  <si>
    <t>Montáž malorozměrného relé</t>
  </si>
  <si>
    <t>-633266400</t>
  </si>
  <si>
    <t>7491600110</t>
  </si>
  <si>
    <t>Uzemnění Vnitřní Svorka OBO 1801 ekvipotenciální</t>
  </si>
  <si>
    <t>1407415472</t>
  </si>
  <si>
    <t>7593315085</t>
  </si>
  <si>
    <t>Montáž vnitřní části objektu OPD 2,5/3,6</t>
  </si>
  <si>
    <t>-211404878</t>
  </si>
  <si>
    <t>7596550020</t>
  </si>
  <si>
    <t>Majáčky a akustické úpravy pro nevidomé Dálkový ovladač majáčků pro nevidomé a slabozraké, bezdrátový, dosah 100 m, 6 programovatelných tlačítek, dvoufrekvenční ( f=86,790 MHz pro ČR)</t>
  </si>
  <si>
    <t>-796460192</t>
  </si>
  <si>
    <t>7592605020</t>
  </si>
  <si>
    <t>Konfigurace SW v PC</t>
  </si>
  <si>
    <t>-1797564712</t>
  </si>
  <si>
    <t>Poznámka k položce:_x000d_
Adresný SW PZS</t>
  </si>
  <si>
    <t>-1428098429</t>
  </si>
  <si>
    <t>Poznámka k položce:_x000d_
SW BDA systémový i adresný</t>
  </si>
  <si>
    <t>-1886712019</t>
  </si>
  <si>
    <t>7598095350</t>
  </si>
  <si>
    <t>Aktivace BDA bez vzdáleného přístupu</t>
  </si>
  <si>
    <t>1255760154</t>
  </si>
  <si>
    <t>7499252020</t>
  </si>
  <si>
    <t>Vyhotovení mimořádné revizní zprávy pro opravné práce pro objem investičních nákladů přes 500 000 do 1 000 000 Kč</t>
  </si>
  <si>
    <t>1728231472</t>
  </si>
  <si>
    <t>7591505010</t>
  </si>
  <si>
    <t>Vypracování a projednání přechodné úpravy provozu na pozemní komunikaci při vypnutí přejezdového zabezpečovacího zařízení</t>
  </si>
  <si>
    <t>-478988984</t>
  </si>
  <si>
    <t>7591505020</t>
  </si>
  <si>
    <t>Pronájem přechodného dopravního značení při vypnutí přejezdového zabezpečovacího zařízení za 1 týden základní sestavy</t>
  </si>
  <si>
    <t>1920618047</t>
  </si>
  <si>
    <t>7591505022</t>
  </si>
  <si>
    <t>Pronájem přechodného dopravního značení při vypnutí přejezdového zabezpečovacího zařízení za 1 týden rozšíření základní sestavy</t>
  </si>
  <si>
    <t>1309498854</t>
  </si>
  <si>
    <t>7591505030</t>
  </si>
  <si>
    <t>Osazení přechodného dopravního značení při vypnutí přejezdového zabezpečovacího zařízení základní sestavy</t>
  </si>
  <si>
    <t>916081126</t>
  </si>
  <si>
    <t>7591505032</t>
  </si>
  <si>
    <t>Osazení přechodného dopravního značení při vypnutí přejezdového zabezpečovacího zařízení rozšíření základní sestavy</t>
  </si>
  <si>
    <t>-2019581671</t>
  </si>
  <si>
    <t>7598095150</t>
  </si>
  <si>
    <t>Regulovaní a aktivování automatického přejezdového zařízení se závorami</t>
  </si>
  <si>
    <t>-236594786</t>
  </si>
  <si>
    <t>7598095510</t>
  </si>
  <si>
    <t>Komplexní zkouška automatických přejezdových zabezpečovacích zařízení se závorami dvoukolejné</t>
  </si>
  <si>
    <t>-726219963</t>
  </si>
  <si>
    <t>7598095240</t>
  </si>
  <si>
    <t>Zkoušení souboru KAV, FID, ASE</t>
  </si>
  <si>
    <t>-1893706829</t>
  </si>
  <si>
    <t>Poznámka k položce:_x000d_
Zkoušení ASAR</t>
  </si>
  <si>
    <t>7598095565</t>
  </si>
  <si>
    <t>Vyhotovení protokolu UTZ pro PZZ se závorou dvě a více kolejí</t>
  </si>
  <si>
    <t>310330629</t>
  </si>
  <si>
    <t>7499451010</t>
  </si>
  <si>
    <t>Vydání průkazu způsobilosti pro funkční celek, provizorní stav</t>
  </si>
  <si>
    <t>1599354287</t>
  </si>
  <si>
    <t>1505282816</t>
  </si>
  <si>
    <t>Poznámka k položce:_x000d_
Dokončovací práce na technlogii SZZ, práce mimo ceníkové položky</t>
  </si>
  <si>
    <t>43</t>
  </si>
  <si>
    <t>158851579</t>
  </si>
  <si>
    <t>Poznámka k položce:_x000d_
Dočasná úprvava vazeb na SZZ</t>
  </si>
  <si>
    <t>44</t>
  </si>
  <si>
    <t>-2017719780</t>
  </si>
  <si>
    <t>Poznámka k položce:_x000d_
Tech. prohlídka a zkouška UTZ - při dočasné úpravě</t>
  </si>
  <si>
    <t>03.2 - Vnitřní technologie SZZ</t>
  </si>
  <si>
    <t>7593320429</t>
  </si>
  <si>
    <t>Prvky Jednotka časová CJP (CV755139005)</t>
  </si>
  <si>
    <t>415296867</t>
  </si>
  <si>
    <t>7593325030</t>
  </si>
  <si>
    <t>Montáž zásuvné jednotky elektroniky</t>
  </si>
  <si>
    <t>1913197819</t>
  </si>
  <si>
    <t>7593330040</t>
  </si>
  <si>
    <t>Výměnné díly Relé NMŠ 1-2000 (HM0404221990407)</t>
  </si>
  <si>
    <t>-825549243</t>
  </si>
  <si>
    <t>152263939</t>
  </si>
  <si>
    <t>510476115</t>
  </si>
  <si>
    <t>Poznámka k položce:_x000d_
Úprava obvodů SZZ - doplnění časové jednotky, úprava obvodu aktivačních relé, úprava obvodů relé SP.</t>
  </si>
  <si>
    <t>7598095546</t>
  </si>
  <si>
    <t>Vyhotovení protokolu UTZ pro SZZ reléové a elektronické do 10 výhybkových jednotek</t>
  </si>
  <si>
    <t>487256469</t>
  </si>
  <si>
    <t>Poznámka k položce:_x000d_
Tech. prohlídka a zkouška úprav SZZ</t>
  </si>
  <si>
    <t>1553692820</t>
  </si>
  <si>
    <t>Poznámka k položce:_x000d_
Zápis změny do PZ SZZ</t>
  </si>
  <si>
    <t>04 - VON</t>
  </si>
  <si>
    <t>VRN - Vedlejší rozpočtové náklady</t>
  </si>
  <si>
    <t>VRN</t>
  </si>
  <si>
    <t>Vedlejší rozpočtové náklady</t>
  </si>
  <si>
    <t>023101031</t>
  </si>
  <si>
    <t>Projektové práce Projektové práce v rozsahu ZRN (vyjma dále jmenované práce) přes 5 do 20 mil. Kč</t>
  </si>
  <si>
    <t>%</t>
  </si>
  <si>
    <t>-1589583305</t>
  </si>
  <si>
    <t>Poznámka k položce:_x000d_
PZS + úpravy SZZ</t>
  </si>
  <si>
    <t>023131011</t>
  </si>
  <si>
    <t>Projektové práce Dokumentace skutečného provedení zabezpečovacích, sdělovacích, elektrických zařízení</t>
  </si>
  <si>
    <t>692650199</t>
  </si>
  <si>
    <t>024101401</t>
  </si>
  <si>
    <t>Inženýrská činnost koordinační a kompletační činnost</t>
  </si>
  <si>
    <t>-857126323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</si>
</sst>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sz val="10"/>
      <color rgb="FF00336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9" xfId="0" applyFont="1" applyBorder="1" applyAlignment="1" applyProtection="1"/>
    <xf numFmtId="0" fontId="7" fillId="0" borderId="20" xfId="0" applyFont="1" applyBorder="1" applyAlignment="1" applyProtection="1"/>
    <xf numFmtId="166" fontId="7" fillId="0" borderId="20" xfId="0" applyNumberFormat="1" applyFont="1" applyBorder="1" applyAlignment="1" applyProtection="1"/>
    <xf numFmtId="166" fontId="7" fillId="0" borderId="21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103</xdr:row>
      <xdr:rowOff>0</xdr:rowOff>
    </xdr:from>
    <xdr:to>
      <xdr:col>9</xdr:col>
      <xdr:colOff>1215390</xdr:colOff>
      <xdr:row>107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26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27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28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L14" s="20"/>
      <c r="AM14" s="20"/>
      <c r="AN14" s="32" t="s">
        <v>28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29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26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30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30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34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35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36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37</v>
      </c>
      <c r="E29" s="45"/>
      <c r="F29" s="30" t="s">
        <v>38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ROUND(AV94,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39</v>
      </c>
      <c r="G30" s="45"/>
      <c r="H30" s="45"/>
      <c r="I30" s="45"/>
      <c r="J30" s="45"/>
      <c r="K30" s="45"/>
      <c r="L30" s="46">
        <v>0.12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ROUND(AW94,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40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41</v>
      </c>
      <c r="G32" s="45"/>
      <c r="H32" s="45"/>
      <c r="I32" s="45"/>
      <c r="J32" s="45"/>
      <c r="K32" s="45"/>
      <c r="L32" s="46">
        <v>0.12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42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29"/>
    </row>
    <row r="35" s="2" customFormat="1" ht="25.92" customHeight="1">
      <c r="A35" s="36"/>
      <c r="B35" s="37"/>
      <c r="C35" s="50"/>
      <c r="D35" s="51" t="s">
        <v>43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44</v>
      </c>
      <c r="U35" s="52"/>
      <c r="V35" s="52"/>
      <c r="W35" s="52"/>
      <c r="X35" s="54" t="s">
        <v>45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E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46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47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48</v>
      </c>
      <c r="AI60" s="40"/>
      <c r="AJ60" s="40"/>
      <c r="AK60" s="40"/>
      <c r="AL60" s="40"/>
      <c r="AM60" s="62" t="s">
        <v>49</v>
      </c>
      <c r="AN60" s="40"/>
      <c r="AO60" s="40"/>
      <c r="AP60" s="38"/>
      <c r="AQ60" s="38"/>
      <c r="AR60" s="42"/>
      <c r="BE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51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E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48</v>
      </c>
      <c r="AI75" s="40"/>
      <c r="AJ75" s="40"/>
      <c r="AK75" s="40"/>
      <c r="AL75" s="40"/>
      <c r="AM75" s="62" t="s">
        <v>49</v>
      </c>
      <c r="AN75" s="40"/>
      <c r="AO75" s="40"/>
      <c r="AP75" s="38"/>
      <c r="AQ75" s="38"/>
      <c r="AR75" s="42"/>
      <c r="BE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E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E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E81" s="36"/>
    </row>
    <row r="82" s="2" customFormat="1" ht="24.96" customHeight="1">
      <c r="A82" s="36"/>
      <c r="B82" s="37"/>
      <c r="C82" s="21" t="s">
        <v>52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E83" s="36"/>
    </row>
    <row r="84" s="4" customFormat="1" ht="12" customHeight="1">
      <c r="A84" s="4"/>
      <c r="B84" s="68"/>
      <c r="C84" s="30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2026-01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Oprava PZS na trati Odb. Brno Židenice - Svitavy - 5. část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E86" s="36"/>
    </row>
    <row r="87" s="2" customFormat="1" ht="12" customHeight="1">
      <c r="A87" s="36"/>
      <c r="B87" s="37"/>
      <c r="C87" s="30" t="s">
        <v>20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22</v>
      </c>
      <c r="AJ87" s="38"/>
      <c r="AK87" s="38"/>
      <c r="AL87" s="38"/>
      <c r="AM87" s="77" t="str">
        <f>IF(AN8= "","",AN8)</f>
        <v>10. 3. 2026</v>
      </c>
      <c r="AN87" s="77"/>
      <c r="AO87" s="38"/>
      <c r="AP87" s="38"/>
      <c r="AQ87" s="38"/>
      <c r="AR87" s="42"/>
      <c r="B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E88" s="36"/>
    </row>
    <row r="89" s="2" customFormat="1" ht="15.15" customHeight="1">
      <c r="A89" s="36"/>
      <c r="B89" s="37"/>
      <c r="C89" s="30" t="s">
        <v>24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29</v>
      </c>
      <c r="AJ89" s="38"/>
      <c r="AK89" s="38"/>
      <c r="AL89" s="38"/>
      <c r="AM89" s="78" t="str">
        <f>IF(E17="","",E17)</f>
        <v xml:space="preserve"> </v>
      </c>
      <c r="AN89" s="69"/>
      <c r="AO89" s="69"/>
      <c r="AP89" s="69"/>
      <c r="AQ89" s="38"/>
      <c r="AR89" s="42"/>
      <c r="AS89" s="79" t="s">
        <v>53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6"/>
    </row>
    <row r="90" s="2" customFormat="1" ht="15.15" customHeight="1">
      <c r="A90" s="36"/>
      <c r="B90" s="37"/>
      <c r="C90" s="30" t="s">
        <v>27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31</v>
      </c>
      <c r="AJ90" s="38"/>
      <c r="AK90" s="38"/>
      <c r="AL90" s="38"/>
      <c r="AM90" s="78" t="str">
        <f>IF(E20="","",E20)</f>
        <v xml:space="preserve"> 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6"/>
    </row>
    <row r="92" s="2" customFormat="1" ht="29.28" customHeight="1">
      <c r="A92" s="36"/>
      <c r="B92" s="37"/>
      <c r="C92" s="91" t="s">
        <v>54</v>
      </c>
      <c r="D92" s="92"/>
      <c r="E92" s="92"/>
      <c r="F92" s="92"/>
      <c r="G92" s="92"/>
      <c r="H92" s="93"/>
      <c r="I92" s="94" t="s">
        <v>55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56</v>
      </c>
      <c r="AH92" s="92"/>
      <c r="AI92" s="92"/>
      <c r="AJ92" s="92"/>
      <c r="AK92" s="92"/>
      <c r="AL92" s="92"/>
      <c r="AM92" s="92"/>
      <c r="AN92" s="94" t="s">
        <v>57</v>
      </c>
      <c r="AO92" s="92"/>
      <c r="AP92" s="96"/>
      <c r="AQ92" s="97" t="s">
        <v>58</v>
      </c>
      <c r="AR92" s="42"/>
      <c r="AS92" s="98" t="s">
        <v>59</v>
      </c>
      <c r="AT92" s="99" t="s">
        <v>60</v>
      </c>
      <c r="AU92" s="99" t="s">
        <v>61</v>
      </c>
      <c r="AV92" s="99" t="s">
        <v>62</v>
      </c>
      <c r="AW92" s="99" t="s">
        <v>63</v>
      </c>
      <c r="AX92" s="99" t="s">
        <v>64</v>
      </c>
      <c r="AY92" s="99" t="s">
        <v>65</v>
      </c>
      <c r="AZ92" s="99" t="s">
        <v>66</v>
      </c>
      <c r="BA92" s="99" t="s">
        <v>67</v>
      </c>
      <c r="BB92" s="99" t="s">
        <v>68</v>
      </c>
      <c r="BC92" s="99" t="s">
        <v>69</v>
      </c>
      <c r="BD92" s="100" t="s">
        <v>70</v>
      </c>
      <c r="BE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6"/>
    </row>
    <row r="94" s="6" customFormat="1" ht="32.4" customHeight="1">
      <c r="A94" s="6"/>
      <c r="B94" s="104"/>
      <c r="C94" s="105" t="s">
        <v>71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ROUND(AS95,2)</f>
        <v>0</v>
      </c>
      <c r="AT94" s="112">
        <f>ROUND(SUM(AV94:AW94),2)</f>
        <v>0</v>
      </c>
      <c r="AU94" s="113">
        <f>ROUND(AU95,5)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ROUND(AZ95,2)</f>
        <v>0</v>
      </c>
      <c r="BA94" s="112">
        <f>ROUND(BA95,2)</f>
        <v>0</v>
      </c>
      <c r="BB94" s="112">
        <f>ROUND(BB95,2)</f>
        <v>0</v>
      </c>
      <c r="BC94" s="112">
        <f>ROUND(BC95,2)</f>
        <v>0</v>
      </c>
      <c r="BD94" s="114">
        <f>ROUND(BD95,2)</f>
        <v>0</v>
      </c>
      <c r="BE94" s="6"/>
      <c r="BS94" s="115" t="s">
        <v>72</v>
      </c>
      <c r="BT94" s="115" t="s">
        <v>73</v>
      </c>
      <c r="BU94" s="116" t="s">
        <v>74</v>
      </c>
      <c r="BV94" s="115" t="s">
        <v>75</v>
      </c>
      <c r="BW94" s="115" t="s">
        <v>5</v>
      </c>
      <c r="BX94" s="115" t="s">
        <v>76</v>
      </c>
      <c r="CL94" s="115" t="s">
        <v>1</v>
      </c>
    </row>
    <row r="95" s="7" customFormat="1" ht="16.5" customHeight="1">
      <c r="A95" s="7"/>
      <c r="B95" s="117"/>
      <c r="C95" s="118"/>
      <c r="D95" s="119" t="s">
        <v>77</v>
      </c>
      <c r="E95" s="119"/>
      <c r="F95" s="119"/>
      <c r="G95" s="119"/>
      <c r="H95" s="119"/>
      <c r="I95" s="120"/>
      <c r="J95" s="119" t="s">
        <v>78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ROUND(SUM(AG96:AG102),2)</f>
        <v>0</v>
      </c>
      <c r="AH95" s="120"/>
      <c r="AI95" s="120"/>
      <c r="AJ95" s="120"/>
      <c r="AK95" s="120"/>
      <c r="AL95" s="120"/>
      <c r="AM95" s="120"/>
      <c r="AN95" s="122">
        <f>SUM(AG95,AT95)</f>
        <v>0</v>
      </c>
      <c r="AO95" s="120"/>
      <c r="AP95" s="120"/>
      <c r="AQ95" s="123" t="s">
        <v>79</v>
      </c>
      <c r="AR95" s="124"/>
      <c r="AS95" s="125">
        <f>ROUND(SUM(AS96:AS102),2)</f>
        <v>0</v>
      </c>
      <c r="AT95" s="126">
        <f>ROUND(SUM(AV95:AW95),2)</f>
        <v>0</v>
      </c>
      <c r="AU95" s="127">
        <f>ROUND(SUM(AU96:AU102),5)</f>
        <v>0</v>
      </c>
      <c r="AV95" s="126">
        <f>ROUND(AZ95*L29,2)</f>
        <v>0</v>
      </c>
      <c r="AW95" s="126">
        <f>ROUND(BA95*L30,2)</f>
        <v>0</v>
      </c>
      <c r="AX95" s="126">
        <f>ROUND(BB95*L29,2)</f>
        <v>0</v>
      </c>
      <c r="AY95" s="126">
        <f>ROUND(BC95*L30,2)</f>
        <v>0</v>
      </c>
      <c r="AZ95" s="126">
        <f>ROUND(SUM(AZ96:AZ102),2)</f>
        <v>0</v>
      </c>
      <c r="BA95" s="126">
        <f>ROUND(SUM(BA96:BA102),2)</f>
        <v>0</v>
      </c>
      <c r="BB95" s="126">
        <f>ROUND(SUM(BB96:BB102),2)</f>
        <v>0</v>
      </c>
      <c r="BC95" s="126">
        <f>ROUND(SUM(BC96:BC102),2)</f>
        <v>0</v>
      </c>
      <c r="BD95" s="128">
        <f>ROUND(SUM(BD96:BD102),2)</f>
        <v>0</v>
      </c>
      <c r="BE95" s="7"/>
      <c r="BS95" s="129" t="s">
        <v>72</v>
      </c>
      <c r="BT95" s="129" t="s">
        <v>80</v>
      </c>
      <c r="BV95" s="129" t="s">
        <v>75</v>
      </c>
      <c r="BW95" s="129" t="s">
        <v>81</v>
      </c>
      <c r="BX95" s="129" t="s">
        <v>5</v>
      </c>
      <c r="CL95" s="129" t="s">
        <v>1</v>
      </c>
      <c r="CM95" s="129" t="s">
        <v>82</v>
      </c>
    </row>
    <row r="96" s="4" customFormat="1" ht="16.5" customHeight="1">
      <c r="A96" s="130" t="s">
        <v>83</v>
      </c>
      <c r="B96" s="68"/>
      <c r="C96" s="131"/>
      <c r="D96" s="131"/>
      <c r="E96" s="132" t="s">
        <v>77</v>
      </c>
      <c r="F96" s="132"/>
      <c r="G96" s="132"/>
      <c r="H96" s="132"/>
      <c r="I96" s="132"/>
      <c r="J96" s="131"/>
      <c r="K96" s="132" t="s">
        <v>78</v>
      </c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3">
        <f>'PS 03 - PZS v km 213,549 ...'!J30</f>
        <v>0</v>
      </c>
      <c r="AH96" s="131"/>
      <c r="AI96" s="131"/>
      <c r="AJ96" s="131"/>
      <c r="AK96" s="131"/>
      <c r="AL96" s="131"/>
      <c r="AM96" s="131"/>
      <c r="AN96" s="133">
        <f>SUM(AG96,AT96)</f>
        <v>0</v>
      </c>
      <c r="AO96" s="131"/>
      <c r="AP96" s="131"/>
      <c r="AQ96" s="134" t="s">
        <v>84</v>
      </c>
      <c r="AR96" s="70"/>
      <c r="AS96" s="135">
        <v>0</v>
      </c>
      <c r="AT96" s="136">
        <f>ROUND(SUM(AV96:AW96),2)</f>
        <v>0</v>
      </c>
      <c r="AU96" s="137">
        <f>'PS 03 - PZS v km 213,549 ...'!P117</f>
        <v>0</v>
      </c>
      <c r="AV96" s="136">
        <f>'PS 03 - PZS v km 213,549 ...'!J33</f>
        <v>0</v>
      </c>
      <c r="AW96" s="136">
        <f>'PS 03 - PZS v km 213,549 ...'!J34</f>
        <v>0</v>
      </c>
      <c r="AX96" s="136">
        <f>'PS 03 - PZS v km 213,549 ...'!J35</f>
        <v>0</v>
      </c>
      <c r="AY96" s="136">
        <f>'PS 03 - PZS v km 213,549 ...'!J36</f>
        <v>0</v>
      </c>
      <c r="AZ96" s="136">
        <f>'PS 03 - PZS v km 213,549 ...'!F33</f>
        <v>0</v>
      </c>
      <c r="BA96" s="136">
        <f>'PS 03 - PZS v km 213,549 ...'!F34</f>
        <v>0</v>
      </c>
      <c r="BB96" s="136">
        <f>'PS 03 - PZS v km 213,549 ...'!F35</f>
        <v>0</v>
      </c>
      <c r="BC96" s="136">
        <f>'PS 03 - PZS v km 213,549 ...'!F36</f>
        <v>0</v>
      </c>
      <c r="BD96" s="138">
        <f>'PS 03 - PZS v km 213,549 ...'!F37</f>
        <v>0</v>
      </c>
      <c r="BE96" s="4"/>
      <c r="BT96" s="139" t="s">
        <v>82</v>
      </c>
      <c r="BU96" s="139" t="s">
        <v>85</v>
      </c>
      <c r="BV96" s="139" t="s">
        <v>75</v>
      </c>
      <c r="BW96" s="139" t="s">
        <v>81</v>
      </c>
      <c r="BX96" s="139" t="s">
        <v>5</v>
      </c>
      <c r="CL96" s="139" t="s">
        <v>1</v>
      </c>
      <c r="CM96" s="139" t="s">
        <v>82</v>
      </c>
    </row>
    <row r="97" s="4" customFormat="1" ht="16.5" customHeight="1">
      <c r="A97" s="130" t="s">
        <v>83</v>
      </c>
      <c r="B97" s="68"/>
      <c r="C97" s="131"/>
      <c r="D97" s="131"/>
      <c r="E97" s="132" t="s">
        <v>86</v>
      </c>
      <c r="F97" s="132"/>
      <c r="G97" s="132"/>
      <c r="H97" s="132"/>
      <c r="I97" s="132"/>
      <c r="J97" s="131"/>
      <c r="K97" s="132" t="s">
        <v>87</v>
      </c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3">
        <f>'01 - Venkovní prky - tech...'!J32</f>
        <v>0</v>
      </c>
      <c r="AH97" s="131"/>
      <c r="AI97" s="131"/>
      <c r="AJ97" s="131"/>
      <c r="AK97" s="131"/>
      <c r="AL97" s="131"/>
      <c r="AM97" s="131"/>
      <c r="AN97" s="133">
        <f>SUM(AG97,AT97)</f>
        <v>0</v>
      </c>
      <c r="AO97" s="131"/>
      <c r="AP97" s="131"/>
      <c r="AQ97" s="134" t="s">
        <v>84</v>
      </c>
      <c r="AR97" s="70"/>
      <c r="AS97" s="135">
        <v>0</v>
      </c>
      <c r="AT97" s="136">
        <f>ROUND(SUM(AV97:AW97),2)</f>
        <v>0</v>
      </c>
      <c r="AU97" s="137">
        <f>'01 - Venkovní prky - tech...'!P121</f>
        <v>0</v>
      </c>
      <c r="AV97" s="136">
        <f>'01 - Venkovní prky - tech...'!J35</f>
        <v>0</v>
      </c>
      <c r="AW97" s="136">
        <f>'01 - Venkovní prky - tech...'!J36</f>
        <v>0</v>
      </c>
      <c r="AX97" s="136">
        <f>'01 - Venkovní prky - tech...'!J37</f>
        <v>0</v>
      </c>
      <c r="AY97" s="136">
        <f>'01 - Venkovní prky - tech...'!J38</f>
        <v>0</v>
      </c>
      <c r="AZ97" s="136">
        <f>'01 - Venkovní prky - tech...'!F35</f>
        <v>0</v>
      </c>
      <c r="BA97" s="136">
        <f>'01 - Venkovní prky - tech...'!F36</f>
        <v>0</v>
      </c>
      <c r="BB97" s="136">
        <f>'01 - Venkovní prky - tech...'!F37</f>
        <v>0</v>
      </c>
      <c r="BC97" s="136">
        <f>'01 - Venkovní prky - tech...'!F38</f>
        <v>0</v>
      </c>
      <c r="BD97" s="138">
        <f>'01 - Venkovní prky - tech...'!F39</f>
        <v>0</v>
      </c>
      <c r="BE97" s="4"/>
      <c r="BT97" s="139" t="s">
        <v>82</v>
      </c>
      <c r="BV97" s="139" t="s">
        <v>75</v>
      </c>
      <c r="BW97" s="139" t="s">
        <v>88</v>
      </c>
      <c r="BX97" s="139" t="s">
        <v>81</v>
      </c>
      <c r="CL97" s="139" t="s">
        <v>1</v>
      </c>
    </row>
    <row r="98" s="4" customFormat="1" ht="16.5" customHeight="1">
      <c r="A98" s="130" t="s">
        <v>83</v>
      </c>
      <c r="B98" s="68"/>
      <c r="C98" s="131"/>
      <c r="D98" s="131"/>
      <c r="E98" s="132" t="s">
        <v>89</v>
      </c>
      <c r="F98" s="132"/>
      <c r="G98" s="132"/>
      <c r="H98" s="132"/>
      <c r="I98" s="132"/>
      <c r="J98" s="131"/>
      <c r="K98" s="132" t="s">
        <v>90</v>
      </c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3">
        <f>'02.1 - Venkovní prvky - s...'!J32</f>
        <v>0</v>
      </c>
      <c r="AH98" s="131"/>
      <c r="AI98" s="131"/>
      <c r="AJ98" s="131"/>
      <c r="AK98" s="131"/>
      <c r="AL98" s="131"/>
      <c r="AM98" s="131"/>
      <c r="AN98" s="133">
        <f>SUM(AG98,AT98)</f>
        <v>0</v>
      </c>
      <c r="AO98" s="131"/>
      <c r="AP98" s="131"/>
      <c r="AQ98" s="134" t="s">
        <v>84</v>
      </c>
      <c r="AR98" s="70"/>
      <c r="AS98" s="135">
        <v>0</v>
      </c>
      <c r="AT98" s="136">
        <f>ROUND(SUM(AV98:AW98),2)</f>
        <v>0</v>
      </c>
      <c r="AU98" s="137">
        <f>'02.1 - Venkovní prvky - s...'!P120</f>
        <v>0</v>
      </c>
      <c r="AV98" s="136">
        <f>'02.1 - Venkovní prvky - s...'!J35</f>
        <v>0</v>
      </c>
      <c r="AW98" s="136">
        <f>'02.1 - Venkovní prvky - s...'!J36</f>
        <v>0</v>
      </c>
      <c r="AX98" s="136">
        <f>'02.1 - Venkovní prvky - s...'!J37</f>
        <v>0</v>
      </c>
      <c r="AY98" s="136">
        <f>'02.1 - Venkovní prvky - s...'!J38</f>
        <v>0</v>
      </c>
      <c r="AZ98" s="136">
        <f>'02.1 - Venkovní prvky - s...'!F35</f>
        <v>0</v>
      </c>
      <c r="BA98" s="136">
        <f>'02.1 - Venkovní prvky - s...'!F36</f>
        <v>0</v>
      </c>
      <c r="BB98" s="136">
        <f>'02.1 - Venkovní prvky - s...'!F37</f>
        <v>0</v>
      </c>
      <c r="BC98" s="136">
        <f>'02.1 - Venkovní prvky - s...'!F38</f>
        <v>0</v>
      </c>
      <c r="BD98" s="138">
        <f>'02.1 - Venkovní prvky - s...'!F39</f>
        <v>0</v>
      </c>
      <c r="BE98" s="4"/>
      <c r="BT98" s="139" t="s">
        <v>82</v>
      </c>
      <c r="BV98" s="139" t="s">
        <v>75</v>
      </c>
      <c r="BW98" s="139" t="s">
        <v>91</v>
      </c>
      <c r="BX98" s="139" t="s">
        <v>81</v>
      </c>
      <c r="CL98" s="139" t="s">
        <v>1</v>
      </c>
    </row>
    <row r="99" s="4" customFormat="1" ht="16.5" customHeight="1">
      <c r="A99" s="130" t="s">
        <v>83</v>
      </c>
      <c r="B99" s="68"/>
      <c r="C99" s="131"/>
      <c r="D99" s="131"/>
      <c r="E99" s="132" t="s">
        <v>92</v>
      </c>
      <c r="F99" s="132"/>
      <c r="G99" s="132"/>
      <c r="H99" s="132"/>
      <c r="I99" s="132"/>
      <c r="J99" s="131"/>
      <c r="K99" s="132" t="s">
        <v>90</v>
      </c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3">
        <f>'02.2 - Venkovní prvky - s...'!J32</f>
        <v>0</v>
      </c>
      <c r="AH99" s="131"/>
      <c r="AI99" s="131"/>
      <c r="AJ99" s="131"/>
      <c r="AK99" s="131"/>
      <c r="AL99" s="131"/>
      <c r="AM99" s="131"/>
      <c r="AN99" s="133">
        <f>SUM(AG99,AT99)</f>
        <v>0</v>
      </c>
      <c r="AO99" s="131"/>
      <c r="AP99" s="131"/>
      <c r="AQ99" s="134" t="s">
        <v>84</v>
      </c>
      <c r="AR99" s="70"/>
      <c r="AS99" s="135">
        <v>0</v>
      </c>
      <c r="AT99" s="136">
        <f>ROUND(SUM(AV99:AW99),2)</f>
        <v>0</v>
      </c>
      <c r="AU99" s="137">
        <f>'02.2 - Venkovní prvky - s...'!P120</f>
        <v>0</v>
      </c>
      <c r="AV99" s="136">
        <f>'02.2 - Venkovní prvky - s...'!J35</f>
        <v>0</v>
      </c>
      <c r="AW99" s="136">
        <f>'02.2 - Venkovní prvky - s...'!J36</f>
        <v>0</v>
      </c>
      <c r="AX99" s="136">
        <f>'02.2 - Venkovní prvky - s...'!J37</f>
        <v>0</v>
      </c>
      <c r="AY99" s="136">
        <f>'02.2 - Venkovní prvky - s...'!J38</f>
        <v>0</v>
      </c>
      <c r="AZ99" s="136">
        <f>'02.2 - Venkovní prvky - s...'!F35</f>
        <v>0</v>
      </c>
      <c r="BA99" s="136">
        <f>'02.2 - Venkovní prvky - s...'!F36</f>
        <v>0</v>
      </c>
      <c r="BB99" s="136">
        <f>'02.2 - Venkovní prvky - s...'!F37</f>
        <v>0</v>
      </c>
      <c r="BC99" s="136">
        <f>'02.2 - Venkovní prvky - s...'!F38</f>
        <v>0</v>
      </c>
      <c r="BD99" s="138">
        <f>'02.2 - Venkovní prvky - s...'!F39</f>
        <v>0</v>
      </c>
      <c r="BE99" s="4"/>
      <c r="BT99" s="139" t="s">
        <v>82</v>
      </c>
      <c r="BV99" s="139" t="s">
        <v>75</v>
      </c>
      <c r="BW99" s="139" t="s">
        <v>93</v>
      </c>
      <c r="BX99" s="139" t="s">
        <v>81</v>
      </c>
      <c r="CL99" s="139" t="s">
        <v>1</v>
      </c>
    </row>
    <row r="100" s="4" customFormat="1" ht="16.5" customHeight="1">
      <c r="A100" s="130" t="s">
        <v>83</v>
      </c>
      <c r="B100" s="68"/>
      <c r="C100" s="131"/>
      <c r="D100" s="131"/>
      <c r="E100" s="132" t="s">
        <v>94</v>
      </c>
      <c r="F100" s="132"/>
      <c r="G100" s="132"/>
      <c r="H100" s="132"/>
      <c r="I100" s="132"/>
      <c r="J100" s="131"/>
      <c r="K100" s="132" t="s">
        <v>95</v>
      </c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3">
        <f>'03.1 - Vnitřní technologi...'!J32</f>
        <v>0</v>
      </c>
      <c r="AH100" s="131"/>
      <c r="AI100" s="131"/>
      <c r="AJ100" s="131"/>
      <c r="AK100" s="131"/>
      <c r="AL100" s="131"/>
      <c r="AM100" s="131"/>
      <c r="AN100" s="133">
        <f>SUM(AG100,AT100)</f>
        <v>0</v>
      </c>
      <c r="AO100" s="131"/>
      <c r="AP100" s="131"/>
      <c r="AQ100" s="134" t="s">
        <v>84</v>
      </c>
      <c r="AR100" s="70"/>
      <c r="AS100" s="135">
        <v>0</v>
      </c>
      <c r="AT100" s="136">
        <f>ROUND(SUM(AV100:AW100),2)</f>
        <v>0</v>
      </c>
      <c r="AU100" s="137">
        <f>'03.1 - Vnitřní technologi...'!P121</f>
        <v>0</v>
      </c>
      <c r="AV100" s="136">
        <f>'03.1 - Vnitřní technologi...'!J35</f>
        <v>0</v>
      </c>
      <c r="AW100" s="136">
        <f>'03.1 - Vnitřní technologi...'!J36</f>
        <v>0</v>
      </c>
      <c r="AX100" s="136">
        <f>'03.1 - Vnitřní technologi...'!J37</f>
        <v>0</v>
      </c>
      <c r="AY100" s="136">
        <f>'03.1 - Vnitřní technologi...'!J38</f>
        <v>0</v>
      </c>
      <c r="AZ100" s="136">
        <f>'03.1 - Vnitřní technologi...'!F35</f>
        <v>0</v>
      </c>
      <c r="BA100" s="136">
        <f>'03.1 - Vnitřní technologi...'!F36</f>
        <v>0</v>
      </c>
      <c r="BB100" s="136">
        <f>'03.1 - Vnitřní technologi...'!F37</f>
        <v>0</v>
      </c>
      <c r="BC100" s="136">
        <f>'03.1 - Vnitřní technologi...'!F38</f>
        <v>0</v>
      </c>
      <c r="BD100" s="138">
        <f>'03.1 - Vnitřní technologi...'!F39</f>
        <v>0</v>
      </c>
      <c r="BE100" s="4"/>
      <c r="BT100" s="139" t="s">
        <v>82</v>
      </c>
      <c r="BV100" s="139" t="s">
        <v>75</v>
      </c>
      <c r="BW100" s="139" t="s">
        <v>96</v>
      </c>
      <c r="BX100" s="139" t="s">
        <v>81</v>
      </c>
      <c r="CL100" s="139" t="s">
        <v>1</v>
      </c>
    </row>
    <row r="101" s="4" customFormat="1" ht="16.5" customHeight="1">
      <c r="A101" s="130" t="s">
        <v>83</v>
      </c>
      <c r="B101" s="68"/>
      <c r="C101" s="131"/>
      <c r="D101" s="131"/>
      <c r="E101" s="132" t="s">
        <v>97</v>
      </c>
      <c r="F101" s="132"/>
      <c r="G101" s="132"/>
      <c r="H101" s="132"/>
      <c r="I101" s="132"/>
      <c r="J101" s="131"/>
      <c r="K101" s="132" t="s">
        <v>98</v>
      </c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3">
        <f>'03.2 - Vnitřní technologi...'!J32</f>
        <v>0</v>
      </c>
      <c r="AH101" s="131"/>
      <c r="AI101" s="131"/>
      <c r="AJ101" s="131"/>
      <c r="AK101" s="131"/>
      <c r="AL101" s="131"/>
      <c r="AM101" s="131"/>
      <c r="AN101" s="133">
        <f>SUM(AG101,AT101)</f>
        <v>0</v>
      </c>
      <c r="AO101" s="131"/>
      <c r="AP101" s="131"/>
      <c r="AQ101" s="134" t="s">
        <v>84</v>
      </c>
      <c r="AR101" s="70"/>
      <c r="AS101" s="135">
        <v>0</v>
      </c>
      <c r="AT101" s="136">
        <f>ROUND(SUM(AV101:AW101),2)</f>
        <v>0</v>
      </c>
      <c r="AU101" s="137">
        <f>'03.2 - Vnitřní technologi...'!P120</f>
        <v>0</v>
      </c>
      <c r="AV101" s="136">
        <f>'03.2 - Vnitřní technologi...'!J35</f>
        <v>0</v>
      </c>
      <c r="AW101" s="136">
        <f>'03.2 - Vnitřní technologi...'!J36</f>
        <v>0</v>
      </c>
      <c r="AX101" s="136">
        <f>'03.2 - Vnitřní technologi...'!J37</f>
        <v>0</v>
      </c>
      <c r="AY101" s="136">
        <f>'03.2 - Vnitřní technologi...'!J38</f>
        <v>0</v>
      </c>
      <c r="AZ101" s="136">
        <f>'03.2 - Vnitřní technologi...'!F35</f>
        <v>0</v>
      </c>
      <c r="BA101" s="136">
        <f>'03.2 - Vnitřní technologi...'!F36</f>
        <v>0</v>
      </c>
      <c r="BB101" s="136">
        <f>'03.2 - Vnitřní technologi...'!F37</f>
        <v>0</v>
      </c>
      <c r="BC101" s="136">
        <f>'03.2 - Vnitřní technologi...'!F38</f>
        <v>0</v>
      </c>
      <c r="BD101" s="138">
        <f>'03.2 - Vnitřní technologi...'!F39</f>
        <v>0</v>
      </c>
      <c r="BE101" s="4"/>
      <c r="BT101" s="139" t="s">
        <v>82</v>
      </c>
      <c r="BV101" s="139" t="s">
        <v>75</v>
      </c>
      <c r="BW101" s="139" t="s">
        <v>99</v>
      </c>
      <c r="BX101" s="139" t="s">
        <v>81</v>
      </c>
      <c r="CL101" s="139" t="s">
        <v>1</v>
      </c>
    </row>
    <row r="102" s="4" customFormat="1" ht="16.5" customHeight="1">
      <c r="A102" s="130" t="s">
        <v>83</v>
      </c>
      <c r="B102" s="68"/>
      <c r="C102" s="131"/>
      <c r="D102" s="131"/>
      <c r="E102" s="132" t="s">
        <v>100</v>
      </c>
      <c r="F102" s="132"/>
      <c r="G102" s="132"/>
      <c r="H102" s="132"/>
      <c r="I102" s="132"/>
      <c r="J102" s="131"/>
      <c r="K102" s="132" t="s">
        <v>101</v>
      </c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3">
        <f>'04 - VON'!J32</f>
        <v>0</v>
      </c>
      <c r="AH102" s="131"/>
      <c r="AI102" s="131"/>
      <c r="AJ102" s="131"/>
      <c r="AK102" s="131"/>
      <c r="AL102" s="131"/>
      <c r="AM102" s="131"/>
      <c r="AN102" s="133">
        <f>SUM(AG102,AT102)</f>
        <v>0</v>
      </c>
      <c r="AO102" s="131"/>
      <c r="AP102" s="131"/>
      <c r="AQ102" s="134" t="s">
        <v>84</v>
      </c>
      <c r="AR102" s="70"/>
      <c r="AS102" s="140">
        <v>0</v>
      </c>
      <c r="AT102" s="141">
        <f>ROUND(SUM(AV102:AW102),2)</f>
        <v>0</v>
      </c>
      <c r="AU102" s="142">
        <f>'04 - VON'!P121</f>
        <v>0</v>
      </c>
      <c r="AV102" s="141">
        <f>'04 - VON'!J35</f>
        <v>0</v>
      </c>
      <c r="AW102" s="141">
        <f>'04 - VON'!J36</f>
        <v>0</v>
      </c>
      <c r="AX102" s="141">
        <f>'04 - VON'!J37</f>
        <v>0</v>
      </c>
      <c r="AY102" s="141">
        <f>'04 - VON'!J38</f>
        <v>0</v>
      </c>
      <c r="AZ102" s="141">
        <f>'04 - VON'!F35</f>
        <v>0</v>
      </c>
      <c r="BA102" s="141">
        <f>'04 - VON'!F36</f>
        <v>0</v>
      </c>
      <c r="BB102" s="141">
        <f>'04 - VON'!F37</f>
        <v>0</v>
      </c>
      <c r="BC102" s="141">
        <f>'04 - VON'!F38</f>
        <v>0</v>
      </c>
      <c r="BD102" s="143">
        <f>'04 - VON'!F39</f>
        <v>0</v>
      </c>
      <c r="BE102" s="4"/>
      <c r="BT102" s="139" t="s">
        <v>82</v>
      </c>
      <c r="BV102" s="139" t="s">
        <v>75</v>
      </c>
      <c r="BW102" s="139" t="s">
        <v>102</v>
      </c>
      <c r="BX102" s="139" t="s">
        <v>81</v>
      </c>
      <c r="CL102" s="139" t="s">
        <v>1</v>
      </c>
    </row>
    <row r="103" s="2" customFormat="1" ht="30" customHeight="1">
      <c r="A103" s="36"/>
      <c r="B103" s="37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42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</row>
    <row r="104" s="2" customFormat="1" ht="6.96" customHeight="1">
      <c r="A104" s="36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42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</row>
  </sheetData>
  <sheetProtection sheet="1" formatColumns="0" formatRows="0" objects="1" scenarios="1" spinCount="100000" saltValue="wJ3/I49MQaLxN9Bq1SHF325r9sKOGpT5rsWFIZU/D2Cx4JOAVHAZ9IRIsjMKBFHcmPM/gzf7y3YplcmfI+McWw==" hashValue="2BoeJhBCCM4b7nVJciX6TZWMx943nzaaooGD/5lkJlQhRvPGSLhR9xXphAf5TP3Z7ZhYp+g59WaLLrW963BWZA==" algorithmName="SHA-512" password="CC35"/>
  <mergeCells count="70">
    <mergeCell ref="L85:AJ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N102:AP102"/>
    <mergeCell ref="AG102:AM102"/>
    <mergeCell ref="E102:I102"/>
    <mergeCell ref="K102:AF102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PS 03 - PZS v km 213,549 ...'!C2" display="/"/>
    <hyperlink ref="A97" location="'01 - Venkovní prky - tech...'!C2" display="/"/>
    <hyperlink ref="A98" location="'02.1 - Venkovní prvky - s...'!C2" display="/"/>
    <hyperlink ref="A99" location="'02.2 - Venkovní prvky - s...'!C2" display="/"/>
    <hyperlink ref="A100" location="'03.1 - Vnitřní technologi...'!C2" display="/"/>
    <hyperlink ref="A101" location="'03.2 - Vnitřní technologi...'!C2" display="/"/>
    <hyperlink ref="A102" location="'04 - VO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103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na trati Odb. Brno Židenice - Svitavy - 5. část</v>
      </c>
      <c r="F7" s="148"/>
      <c r="G7" s="148"/>
      <c r="H7" s="148"/>
      <c r="L7" s="18"/>
    </row>
    <row r="8" s="2" customFormat="1" ht="12" customHeight="1">
      <c r="A8" s="36"/>
      <c r="B8" s="42"/>
      <c r="C8" s="36"/>
      <c r="D8" s="148" t="s">
        <v>104</v>
      </c>
      <c r="E8" s="36"/>
      <c r="F8" s="36"/>
      <c r="G8" s="36"/>
      <c r="H8" s="36"/>
      <c r="I8" s="36"/>
      <c r="J8" s="36"/>
      <c r="K8" s="36"/>
      <c r="L8" s="6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50" t="s">
        <v>105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48" t="s">
        <v>18</v>
      </c>
      <c r="E11" s="36"/>
      <c r="F11" s="139" t="s">
        <v>1</v>
      </c>
      <c r="G11" s="36"/>
      <c r="H11" s="36"/>
      <c r="I11" s="148" t="s">
        <v>19</v>
      </c>
      <c r="J11" s="139" t="s">
        <v>1</v>
      </c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48" t="s">
        <v>20</v>
      </c>
      <c r="E12" s="36"/>
      <c r="F12" s="139" t="s">
        <v>21</v>
      </c>
      <c r="G12" s="36"/>
      <c r="H12" s="36"/>
      <c r="I12" s="148" t="s">
        <v>22</v>
      </c>
      <c r="J12" s="151" t="str">
        <f>'Rekapitulace stavby'!AN8</f>
        <v>10. 3. 2026</v>
      </c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36"/>
      <c r="J13" s="36"/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24</v>
      </c>
      <c r="E14" s="36"/>
      <c r="F14" s="36"/>
      <c r="G14" s="36"/>
      <c r="H14" s="36"/>
      <c r="I14" s="148" t="s">
        <v>25</v>
      </c>
      <c r="J14" s="139" t="str">
        <f>IF('Rekapitulace stavby'!AN10="","",'Rekapitulace stavby'!AN10)</f>
        <v/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39" t="str">
        <f>IF('Rekapitulace stavby'!E11="","",'Rekapitulace stavby'!E11)</f>
        <v xml:space="preserve"> </v>
      </c>
      <c r="F15" s="36"/>
      <c r="G15" s="36"/>
      <c r="H15" s="36"/>
      <c r="I15" s="148" t="s">
        <v>26</v>
      </c>
      <c r="J15" s="139" t="str">
        <f>IF('Rekapitulace stavby'!AN11="","",'Rekapitulace stavby'!AN11)</f>
        <v/>
      </c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36"/>
      <c r="J16" s="36"/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48" t="s">
        <v>27</v>
      </c>
      <c r="E17" s="36"/>
      <c r="F17" s="36"/>
      <c r="G17" s="36"/>
      <c r="H17" s="36"/>
      <c r="I17" s="148" t="s">
        <v>25</v>
      </c>
      <c r="J17" s="31" t="str">
        <f>'Rekapitulace stavby'!AN13</f>
        <v>Vyplň údaj</v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stavby'!E14</f>
        <v>Vyplň údaj</v>
      </c>
      <c r="F18" s="139"/>
      <c r="G18" s="139"/>
      <c r="H18" s="139"/>
      <c r="I18" s="148" t="s">
        <v>26</v>
      </c>
      <c r="J18" s="31" t="str">
        <f>'Rekapitulace stavby'!AN14</f>
        <v>Vyplň údaj</v>
      </c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36"/>
      <c r="J19" s="36"/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48" t="s">
        <v>29</v>
      </c>
      <c r="E20" s="36"/>
      <c r="F20" s="36"/>
      <c r="G20" s="36"/>
      <c r="H20" s="36"/>
      <c r="I20" s="148" t="s">
        <v>25</v>
      </c>
      <c r="J20" s="139" t="str">
        <f>IF('Rekapitulace stavby'!AN16="","",'Rekapitulace stavby'!AN16)</f>
        <v/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39" t="str">
        <f>IF('Rekapitulace stavby'!E17="","",'Rekapitulace stavby'!E17)</f>
        <v xml:space="preserve"> </v>
      </c>
      <c r="F21" s="36"/>
      <c r="G21" s="36"/>
      <c r="H21" s="36"/>
      <c r="I21" s="148" t="s">
        <v>26</v>
      </c>
      <c r="J21" s="139" t="str">
        <f>IF('Rekapitulace stavby'!AN17="","",'Rekapitulace stavby'!AN17)</f>
        <v/>
      </c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36"/>
      <c r="J22" s="36"/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48" t="s">
        <v>31</v>
      </c>
      <c r="E23" s="36"/>
      <c r="F23" s="36"/>
      <c r="G23" s="36"/>
      <c r="H23" s="36"/>
      <c r="I23" s="148" t="s">
        <v>25</v>
      </c>
      <c r="J23" s="139" t="str">
        <f>IF('Rekapitulace stavby'!AN19="","",'Rekapitulace stavby'!AN19)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39" t="str">
        <f>IF('Rekapitulace stavby'!E20="","",'Rekapitulace stavby'!E20)</f>
        <v xml:space="preserve"> </v>
      </c>
      <c r="F24" s="36"/>
      <c r="G24" s="36"/>
      <c r="H24" s="36"/>
      <c r="I24" s="148" t="s">
        <v>26</v>
      </c>
      <c r="J24" s="139" t="str">
        <f>IF('Rekapitulace stavby'!AN20="","",'Rekapitulace stavby'!AN20)</f>
        <v/>
      </c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36"/>
      <c r="J25" s="36"/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48" t="s">
        <v>32</v>
      </c>
      <c r="E26" s="36"/>
      <c r="F26" s="36"/>
      <c r="G26" s="36"/>
      <c r="H26" s="36"/>
      <c r="I26" s="36"/>
      <c r="J26" s="36"/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52"/>
      <c r="B27" s="153"/>
      <c r="C27" s="152"/>
      <c r="D27" s="152"/>
      <c r="E27" s="154" t="s">
        <v>1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56"/>
      <c r="E29" s="156"/>
      <c r="F29" s="156"/>
      <c r="G29" s="156"/>
      <c r="H29" s="156"/>
      <c r="I29" s="156"/>
      <c r="J29" s="156"/>
      <c r="K29" s="156"/>
      <c r="L29" s="6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57" t="s">
        <v>33</v>
      </c>
      <c r="E30" s="36"/>
      <c r="F30" s="36"/>
      <c r="G30" s="36"/>
      <c r="H30" s="36"/>
      <c r="I30" s="36"/>
      <c r="J30" s="158">
        <f>ROUND(J117, 2)</f>
        <v>0</v>
      </c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59" t="s">
        <v>35</v>
      </c>
      <c r="G32" s="36"/>
      <c r="H32" s="36"/>
      <c r="I32" s="159" t="s">
        <v>34</v>
      </c>
      <c r="J32" s="159" t="s">
        <v>36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60" t="s">
        <v>37</v>
      </c>
      <c r="E33" s="148" t="s">
        <v>38</v>
      </c>
      <c r="F33" s="161">
        <f>ROUND((SUM(BE117:BE118)),  2)</f>
        <v>0</v>
      </c>
      <c r="G33" s="36"/>
      <c r="H33" s="36"/>
      <c r="I33" s="162">
        <v>0.20999999999999999</v>
      </c>
      <c r="J33" s="161">
        <f>ROUND(((SUM(BE117:BE118))*I33),  2)</f>
        <v>0</v>
      </c>
      <c r="K33" s="3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48" t="s">
        <v>39</v>
      </c>
      <c r="F34" s="161">
        <f>ROUND((SUM(BF117:BF118)),  2)</f>
        <v>0</v>
      </c>
      <c r="G34" s="36"/>
      <c r="H34" s="36"/>
      <c r="I34" s="162">
        <v>0.12</v>
      </c>
      <c r="J34" s="161">
        <f>ROUND(((SUM(BF117:BF118))*I34),  2)</f>
        <v>0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48" t="s">
        <v>40</v>
      </c>
      <c r="F35" s="161">
        <f>ROUND((SUM(BG117:BG118)),  2)</f>
        <v>0</v>
      </c>
      <c r="G35" s="36"/>
      <c r="H35" s="36"/>
      <c r="I35" s="162">
        <v>0.20999999999999999</v>
      </c>
      <c r="J35" s="161">
        <f>0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48" t="s">
        <v>41</v>
      </c>
      <c r="F36" s="161">
        <f>ROUND((SUM(BH117:BH118)),  2)</f>
        <v>0</v>
      </c>
      <c r="G36" s="36"/>
      <c r="H36" s="36"/>
      <c r="I36" s="162">
        <v>0.12</v>
      </c>
      <c r="J36" s="161">
        <f>0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42</v>
      </c>
      <c r="F37" s="161">
        <f>ROUND((SUM(BI117:BI118)),  2)</f>
        <v>0</v>
      </c>
      <c r="G37" s="36"/>
      <c r="H37" s="36"/>
      <c r="I37" s="162">
        <v>0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63"/>
      <c r="D39" s="164" t="s">
        <v>43</v>
      </c>
      <c r="E39" s="165"/>
      <c r="F39" s="165"/>
      <c r="G39" s="166" t="s">
        <v>44</v>
      </c>
      <c r="H39" s="167" t="s">
        <v>45</v>
      </c>
      <c r="I39" s="165"/>
      <c r="J39" s="168">
        <f>SUM(J30:J37)</f>
        <v>0</v>
      </c>
      <c r="K39" s="169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106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na trati Odb. Brno Židenice - Svitavy - 5. část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104</v>
      </c>
      <c r="D86" s="38"/>
      <c r="E86" s="38"/>
      <c r="F86" s="38"/>
      <c r="G86" s="38"/>
      <c r="H86" s="38"/>
      <c r="I86" s="38"/>
      <c r="J86" s="38"/>
      <c r="K86" s="38"/>
      <c r="L86" s="6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8"/>
      <c r="D87" s="38"/>
      <c r="E87" s="74" t="str">
        <f>E9</f>
        <v xml:space="preserve">PS 03 - PZS v km 213,549 (P6824) 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8"/>
      <c r="E89" s="38"/>
      <c r="F89" s="25" t="str">
        <f>F12</f>
        <v xml:space="preserve"> </v>
      </c>
      <c r="G89" s="38"/>
      <c r="H89" s="38"/>
      <c r="I89" s="30" t="s">
        <v>22</v>
      </c>
      <c r="J89" s="77" t="str">
        <f>IF(J12="","",J12)</f>
        <v>10. 3. 2026</v>
      </c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8"/>
      <c r="E91" s="38"/>
      <c r="F91" s="25" t="str">
        <f>E15</f>
        <v xml:space="preserve"> </v>
      </c>
      <c r="G91" s="38"/>
      <c r="H91" s="38"/>
      <c r="I91" s="30" t="s">
        <v>29</v>
      </c>
      <c r="J91" s="34" t="str">
        <f>E21</f>
        <v xml:space="preserve"> 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8"/>
      <c r="E92" s="38"/>
      <c r="F92" s="25" t="str">
        <f>IF(E18="","",E18)</f>
        <v>Vyplň údaj</v>
      </c>
      <c r="G92" s="38"/>
      <c r="H92" s="38"/>
      <c r="I92" s="30" t="s">
        <v>31</v>
      </c>
      <c r="J92" s="34" t="str">
        <f>E24</f>
        <v xml:space="preserve"> </v>
      </c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82" t="s">
        <v>107</v>
      </c>
      <c r="D94" s="183"/>
      <c r="E94" s="183"/>
      <c r="F94" s="183"/>
      <c r="G94" s="183"/>
      <c r="H94" s="183"/>
      <c r="I94" s="183"/>
      <c r="J94" s="184" t="s">
        <v>108</v>
      </c>
      <c r="K94" s="183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85" t="s">
        <v>109</v>
      </c>
      <c r="D96" s="38"/>
      <c r="E96" s="38"/>
      <c r="F96" s="38"/>
      <c r="G96" s="38"/>
      <c r="H96" s="38"/>
      <c r="I96" s="38"/>
      <c r="J96" s="108">
        <f>J117</f>
        <v>0</v>
      </c>
      <c r="K96" s="38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5" t="s">
        <v>110</v>
      </c>
    </row>
    <row r="97" s="9" customFormat="1" ht="24.96" customHeight="1">
      <c r="A97" s="9"/>
      <c r="B97" s="186"/>
      <c r="C97" s="187"/>
      <c r="D97" s="188" t="s">
        <v>111</v>
      </c>
      <c r="E97" s="189"/>
      <c r="F97" s="189"/>
      <c r="G97" s="189"/>
      <c r="H97" s="189"/>
      <c r="I97" s="189"/>
      <c r="J97" s="190">
        <f>J118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6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="2" customFormat="1" ht="6.96" customHeight="1">
      <c r="A99" s="36"/>
      <c r="B99" s="64"/>
      <c r="C99" s="65"/>
      <c r="D99" s="65"/>
      <c r="E99" s="65"/>
      <c r="F99" s="65"/>
      <c r="G99" s="65"/>
      <c r="H99" s="65"/>
      <c r="I99" s="65"/>
      <c r="J99" s="65"/>
      <c r="K99" s="65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3" s="2" customFormat="1" ht="6.96" customHeight="1">
      <c r="A103" s="36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1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="2" customFormat="1" ht="24.96" customHeight="1">
      <c r="A104" s="36"/>
      <c r="B104" s="37"/>
      <c r="C104" s="21" t="s">
        <v>112</v>
      </c>
      <c r="D104" s="38"/>
      <c r="E104" s="38"/>
      <c r="F104" s="38"/>
      <c r="G104" s="38"/>
      <c r="H104" s="38"/>
      <c r="I104" s="38"/>
      <c r="J104" s="38"/>
      <c r="K104" s="38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6.96" customHeight="1">
      <c r="A105" s="36"/>
      <c r="B105" s="37"/>
      <c r="C105" s="38"/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12" customHeight="1">
      <c r="A106" s="36"/>
      <c r="B106" s="37"/>
      <c r="C106" s="30" t="s">
        <v>16</v>
      </c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6.5" customHeight="1">
      <c r="A107" s="36"/>
      <c r="B107" s="37"/>
      <c r="C107" s="38"/>
      <c r="D107" s="38"/>
      <c r="E107" s="181" t="str">
        <f>E7</f>
        <v>Oprava PZS na trati Odb. Brno Židenice - Svitavy - 5. část</v>
      </c>
      <c r="F107" s="30"/>
      <c r="G107" s="30"/>
      <c r="H107" s="30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2" customHeight="1">
      <c r="A108" s="36"/>
      <c r="B108" s="37"/>
      <c r="C108" s="30" t="s">
        <v>104</v>
      </c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6.5" customHeight="1">
      <c r="A109" s="36"/>
      <c r="B109" s="37"/>
      <c r="C109" s="38"/>
      <c r="D109" s="38"/>
      <c r="E109" s="74" t="str">
        <f>E9</f>
        <v xml:space="preserve">PS 03 - PZS v km 213,549 (P6824) </v>
      </c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6.96" customHeight="1">
      <c r="A110" s="36"/>
      <c r="B110" s="37"/>
      <c r="C110" s="38"/>
      <c r="D110" s="38"/>
      <c r="E110" s="38"/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20</v>
      </c>
      <c r="D111" s="38"/>
      <c r="E111" s="38"/>
      <c r="F111" s="25" t="str">
        <f>F12</f>
        <v xml:space="preserve"> </v>
      </c>
      <c r="G111" s="38"/>
      <c r="H111" s="38"/>
      <c r="I111" s="30" t="s">
        <v>22</v>
      </c>
      <c r="J111" s="77" t="str">
        <f>IF(J12="","",J12)</f>
        <v>10. 3. 2026</v>
      </c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5.15" customHeight="1">
      <c r="A113" s="36"/>
      <c r="B113" s="37"/>
      <c r="C113" s="30" t="s">
        <v>24</v>
      </c>
      <c r="D113" s="38"/>
      <c r="E113" s="38"/>
      <c r="F113" s="25" t="str">
        <f>E15</f>
        <v xml:space="preserve"> </v>
      </c>
      <c r="G113" s="38"/>
      <c r="H113" s="38"/>
      <c r="I113" s="30" t="s">
        <v>29</v>
      </c>
      <c r="J113" s="34" t="str">
        <f>E21</f>
        <v xml:space="preserve"> </v>
      </c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5.15" customHeight="1">
      <c r="A114" s="36"/>
      <c r="B114" s="37"/>
      <c r="C114" s="30" t="s">
        <v>27</v>
      </c>
      <c r="D114" s="38"/>
      <c r="E114" s="38"/>
      <c r="F114" s="25" t="str">
        <f>IF(E18="","",E18)</f>
        <v>Vyplň údaj</v>
      </c>
      <c r="G114" s="38"/>
      <c r="H114" s="38"/>
      <c r="I114" s="30" t="s">
        <v>31</v>
      </c>
      <c r="J114" s="34" t="str">
        <f>E24</f>
        <v xml:space="preserve"> 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0.32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10" customFormat="1" ht="29.28" customHeight="1">
      <c r="A116" s="192"/>
      <c r="B116" s="193"/>
      <c r="C116" s="194" t="s">
        <v>113</v>
      </c>
      <c r="D116" s="195" t="s">
        <v>58</v>
      </c>
      <c r="E116" s="195" t="s">
        <v>54</v>
      </c>
      <c r="F116" s="195" t="s">
        <v>55</v>
      </c>
      <c r="G116" s="195" t="s">
        <v>114</v>
      </c>
      <c r="H116" s="195" t="s">
        <v>115</v>
      </c>
      <c r="I116" s="195" t="s">
        <v>116</v>
      </c>
      <c r="J116" s="195" t="s">
        <v>108</v>
      </c>
      <c r="K116" s="196" t="s">
        <v>117</v>
      </c>
      <c r="L116" s="197"/>
      <c r="M116" s="98" t="s">
        <v>1</v>
      </c>
      <c r="N116" s="99" t="s">
        <v>37</v>
      </c>
      <c r="O116" s="99" t="s">
        <v>118</v>
      </c>
      <c r="P116" s="99" t="s">
        <v>119</v>
      </c>
      <c r="Q116" s="99" t="s">
        <v>120</v>
      </c>
      <c r="R116" s="99" t="s">
        <v>121</v>
      </c>
      <c r="S116" s="99" t="s">
        <v>122</v>
      </c>
      <c r="T116" s="100" t="s">
        <v>123</v>
      </c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</row>
    <row r="117" s="2" customFormat="1" ht="22.8" customHeight="1">
      <c r="A117" s="36"/>
      <c r="B117" s="37"/>
      <c r="C117" s="105" t="s">
        <v>124</v>
      </c>
      <c r="D117" s="38"/>
      <c r="E117" s="38"/>
      <c r="F117" s="38"/>
      <c r="G117" s="38"/>
      <c r="H117" s="38"/>
      <c r="I117" s="38"/>
      <c r="J117" s="198">
        <f>BK117</f>
        <v>0</v>
      </c>
      <c r="K117" s="38"/>
      <c r="L117" s="42"/>
      <c r="M117" s="101"/>
      <c r="N117" s="199"/>
      <c r="O117" s="102"/>
      <c r="P117" s="200">
        <f>P118</f>
        <v>0</v>
      </c>
      <c r="Q117" s="102"/>
      <c r="R117" s="200">
        <f>R118</f>
        <v>0</v>
      </c>
      <c r="S117" s="102"/>
      <c r="T117" s="201">
        <f>T118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5" t="s">
        <v>72</v>
      </c>
      <c r="AU117" s="15" t="s">
        <v>110</v>
      </c>
      <c r="BK117" s="202">
        <f>BK118</f>
        <v>0</v>
      </c>
    </row>
    <row r="118" s="11" customFormat="1" ht="25.92" customHeight="1">
      <c r="A118" s="11"/>
      <c r="B118" s="203"/>
      <c r="C118" s="204"/>
      <c r="D118" s="205" t="s">
        <v>72</v>
      </c>
      <c r="E118" s="206" t="s">
        <v>125</v>
      </c>
      <c r="F118" s="206" t="s">
        <v>126</v>
      </c>
      <c r="G118" s="204"/>
      <c r="H118" s="204"/>
      <c r="I118" s="207"/>
      <c r="J118" s="208">
        <f>BK118</f>
        <v>0</v>
      </c>
      <c r="K118" s="204"/>
      <c r="L118" s="209"/>
      <c r="M118" s="210"/>
      <c r="N118" s="211"/>
      <c r="O118" s="211"/>
      <c r="P118" s="212">
        <v>0</v>
      </c>
      <c r="Q118" s="211"/>
      <c r="R118" s="212">
        <v>0</v>
      </c>
      <c r="S118" s="211"/>
      <c r="T118" s="213"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14" t="s">
        <v>127</v>
      </c>
      <c r="AT118" s="215" t="s">
        <v>72</v>
      </c>
      <c r="AU118" s="215" t="s">
        <v>73</v>
      </c>
      <c r="AY118" s="214" t="s">
        <v>128</v>
      </c>
      <c r="BK118" s="216">
        <v>0</v>
      </c>
    </row>
    <row r="119" s="2" customFormat="1" ht="6.96" customHeight="1">
      <c r="A119" s="36"/>
      <c r="B119" s="64"/>
      <c r="C119" s="65"/>
      <c r="D119" s="65"/>
      <c r="E119" s="65"/>
      <c r="F119" s="65"/>
      <c r="G119" s="65"/>
      <c r="H119" s="65"/>
      <c r="I119" s="65"/>
      <c r="J119" s="65"/>
      <c r="K119" s="65"/>
      <c r="L119" s="42"/>
      <c r="M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</sheetData>
  <sheetProtection sheet="1" autoFilter="0" formatColumns="0" formatRows="0" objects="1" scenarios="1" spinCount="100000" saltValue="Dt4kMBKjLze1yG2t7PB4kLLdelAHzhbCMq4h9qpKJ2YfVqBSgi2CK2M5vNSa2dHlG3O9HGY65IDhHGt9nv9rYg==" hashValue="iOKzeERmPcCMXVT/TsN9kZ31jIKjIETJN3/kgj1tFJb5q6x9CayOzzKb7pfU5WVleQacUDivrHG+w7PvysSdyQ==" algorithmName="SHA-512" password="CC35"/>
  <autoFilter ref="C116:K118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88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103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na trati Odb. Brno Židenice - Svitavy - 5. část</v>
      </c>
      <c r="F7" s="148"/>
      <c r="G7" s="148"/>
      <c r="H7" s="148"/>
      <c r="L7" s="18"/>
    </row>
    <row r="8" s="1" customFormat="1" ht="12" customHeight="1">
      <c r="B8" s="18"/>
      <c r="D8" s="148" t="s">
        <v>104</v>
      </c>
      <c r="L8" s="18"/>
    </row>
    <row r="9" s="2" customFormat="1" ht="16.5" customHeight="1">
      <c r="A9" s="36"/>
      <c r="B9" s="42"/>
      <c r="C9" s="36"/>
      <c r="D9" s="36"/>
      <c r="E9" s="149" t="s">
        <v>105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129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130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10. 3. 2026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ROUND(J121,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ROUND((SUM(BE121:BE165)),  2)</f>
        <v>0</v>
      </c>
      <c r="G35" s="36"/>
      <c r="H35" s="36"/>
      <c r="I35" s="162">
        <v>0.20999999999999999</v>
      </c>
      <c r="J35" s="161">
        <f>ROUND(((SUM(BE121:BE165))*I35),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ROUND((SUM(BF121:BF165)),  2)</f>
        <v>0</v>
      </c>
      <c r="G36" s="36"/>
      <c r="H36" s="36"/>
      <c r="I36" s="162">
        <v>0.12</v>
      </c>
      <c r="J36" s="161">
        <f>ROUND(((SUM(BF121:BF165))*I36),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ROUND((SUM(BG121:BG165)),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ROUND((SUM(BH121:BH165)),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ROUND((SUM(BI121:BI165)),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106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na trati Odb. Brno Židenice - Svitavy - 5. část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104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129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01 - Venkovní prky - technologická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10. 3. 2026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107</v>
      </c>
      <c r="D96" s="183"/>
      <c r="E96" s="183"/>
      <c r="F96" s="183"/>
      <c r="G96" s="183"/>
      <c r="H96" s="183"/>
      <c r="I96" s="183"/>
      <c r="J96" s="184" t="s">
        <v>108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109</v>
      </c>
      <c r="D98" s="38"/>
      <c r="E98" s="38"/>
      <c r="F98" s="38"/>
      <c r="G98" s="38"/>
      <c r="H98" s="38"/>
      <c r="I98" s="38"/>
      <c r="J98" s="108">
        <f>J121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110</v>
      </c>
    </row>
    <row r="99" s="9" customFormat="1" ht="24.96" customHeight="1">
      <c r="A99" s="9"/>
      <c r="B99" s="186"/>
      <c r="C99" s="187"/>
      <c r="D99" s="188" t="s">
        <v>111</v>
      </c>
      <c r="E99" s="189"/>
      <c r="F99" s="189"/>
      <c r="G99" s="189"/>
      <c r="H99" s="189"/>
      <c r="I99" s="189"/>
      <c r="J99" s="190">
        <f>J122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="2" customFormat="1" ht="6.96" customHeight="1">
      <c r="A101" s="36"/>
      <c r="B101" s="64"/>
      <c r="C101" s="65"/>
      <c r="D101" s="65"/>
      <c r="E101" s="65"/>
      <c r="F101" s="65"/>
      <c r="G101" s="65"/>
      <c r="H101" s="65"/>
      <c r="I101" s="65"/>
      <c r="J101" s="65"/>
      <c r="K101" s="65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5" s="2" customFormat="1" ht="6.96" customHeight="1">
      <c r="A105" s="36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24.96" customHeight="1">
      <c r="A106" s="36"/>
      <c r="B106" s="37"/>
      <c r="C106" s="21" t="s">
        <v>112</v>
      </c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37"/>
      <c r="C107" s="38"/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2" customHeight="1">
      <c r="A108" s="36"/>
      <c r="B108" s="37"/>
      <c r="C108" s="30" t="s">
        <v>16</v>
      </c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6.5" customHeight="1">
      <c r="A109" s="36"/>
      <c r="B109" s="37"/>
      <c r="C109" s="38"/>
      <c r="D109" s="38"/>
      <c r="E109" s="181" t="str">
        <f>E7</f>
        <v>Oprava PZS na trati Odb. Brno Židenice - Svitavy - 5. část</v>
      </c>
      <c r="F109" s="30"/>
      <c r="G109" s="30"/>
      <c r="H109" s="30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1" customFormat="1" ht="12" customHeight="1">
      <c r="B110" s="19"/>
      <c r="C110" s="30" t="s">
        <v>104</v>
      </c>
      <c r="D110" s="20"/>
      <c r="E110" s="20"/>
      <c r="F110" s="20"/>
      <c r="G110" s="20"/>
      <c r="H110" s="20"/>
      <c r="I110" s="20"/>
      <c r="J110" s="20"/>
      <c r="K110" s="20"/>
      <c r="L110" s="18"/>
    </row>
    <row r="111" s="2" customFormat="1" ht="16.5" customHeight="1">
      <c r="A111" s="36"/>
      <c r="B111" s="37"/>
      <c r="C111" s="38"/>
      <c r="D111" s="38"/>
      <c r="E111" s="181" t="s">
        <v>105</v>
      </c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129</v>
      </c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6.5" customHeight="1">
      <c r="A113" s="36"/>
      <c r="B113" s="37"/>
      <c r="C113" s="38"/>
      <c r="D113" s="38"/>
      <c r="E113" s="74" t="str">
        <f>E11</f>
        <v>01 - Venkovní prky - technologická část</v>
      </c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37"/>
      <c r="C114" s="38"/>
      <c r="D114" s="38"/>
      <c r="E114" s="38"/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20</v>
      </c>
      <c r="D115" s="38"/>
      <c r="E115" s="38"/>
      <c r="F115" s="25" t="str">
        <f>F14</f>
        <v xml:space="preserve"> </v>
      </c>
      <c r="G115" s="38"/>
      <c r="H115" s="38"/>
      <c r="I115" s="30" t="s">
        <v>22</v>
      </c>
      <c r="J115" s="77" t="str">
        <f>IF(J14="","",J14)</f>
        <v>10. 3. 2026</v>
      </c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8"/>
      <c r="D116" s="38"/>
      <c r="E116" s="38"/>
      <c r="F116" s="38"/>
      <c r="G116" s="38"/>
      <c r="H116" s="38"/>
      <c r="I116" s="38"/>
      <c r="J116" s="38"/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24</v>
      </c>
      <c r="D117" s="38"/>
      <c r="E117" s="38"/>
      <c r="F117" s="25" t="str">
        <f>E17</f>
        <v xml:space="preserve"> </v>
      </c>
      <c r="G117" s="38"/>
      <c r="H117" s="38"/>
      <c r="I117" s="30" t="s">
        <v>29</v>
      </c>
      <c r="J117" s="34" t="str">
        <f>E23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27</v>
      </c>
      <c r="D118" s="38"/>
      <c r="E118" s="38"/>
      <c r="F118" s="25" t="str">
        <f>IF(E20="","",E20)</f>
        <v>Vyplň údaj</v>
      </c>
      <c r="G118" s="38"/>
      <c r="H118" s="38"/>
      <c r="I118" s="30" t="s">
        <v>31</v>
      </c>
      <c r="J118" s="34" t="str">
        <f>E26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0.32" customHeight="1">
      <c r="A119" s="36"/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10" customFormat="1" ht="29.28" customHeight="1">
      <c r="A120" s="192"/>
      <c r="B120" s="193"/>
      <c r="C120" s="194" t="s">
        <v>113</v>
      </c>
      <c r="D120" s="195" t="s">
        <v>58</v>
      </c>
      <c r="E120" s="195" t="s">
        <v>54</v>
      </c>
      <c r="F120" s="195" t="s">
        <v>55</v>
      </c>
      <c r="G120" s="195" t="s">
        <v>114</v>
      </c>
      <c r="H120" s="195" t="s">
        <v>115</v>
      </c>
      <c r="I120" s="195" t="s">
        <v>116</v>
      </c>
      <c r="J120" s="195" t="s">
        <v>108</v>
      </c>
      <c r="K120" s="196" t="s">
        <v>117</v>
      </c>
      <c r="L120" s="197"/>
      <c r="M120" s="98" t="s">
        <v>1</v>
      </c>
      <c r="N120" s="99" t="s">
        <v>37</v>
      </c>
      <c r="O120" s="99" t="s">
        <v>118</v>
      </c>
      <c r="P120" s="99" t="s">
        <v>119</v>
      </c>
      <c r="Q120" s="99" t="s">
        <v>120</v>
      </c>
      <c r="R120" s="99" t="s">
        <v>121</v>
      </c>
      <c r="S120" s="99" t="s">
        <v>122</v>
      </c>
      <c r="T120" s="100" t="s">
        <v>123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6"/>
      <c r="B121" s="37"/>
      <c r="C121" s="105" t="s">
        <v>124</v>
      </c>
      <c r="D121" s="38"/>
      <c r="E121" s="38"/>
      <c r="F121" s="38"/>
      <c r="G121" s="38"/>
      <c r="H121" s="38"/>
      <c r="I121" s="38"/>
      <c r="J121" s="198">
        <f>BK121</f>
        <v>0</v>
      </c>
      <c r="K121" s="38"/>
      <c r="L121" s="42"/>
      <c r="M121" s="101"/>
      <c r="N121" s="199"/>
      <c r="O121" s="102"/>
      <c r="P121" s="200">
        <f>P122</f>
        <v>0</v>
      </c>
      <c r="Q121" s="102"/>
      <c r="R121" s="200">
        <f>R122</f>
        <v>0</v>
      </c>
      <c r="S121" s="102"/>
      <c r="T121" s="201">
        <f>T122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5" t="s">
        <v>72</v>
      </c>
      <c r="AU121" s="15" t="s">
        <v>110</v>
      </c>
      <c r="BK121" s="202">
        <f>BK122</f>
        <v>0</v>
      </c>
    </row>
    <row r="122" s="11" customFormat="1" ht="25.92" customHeight="1">
      <c r="A122" s="11"/>
      <c r="B122" s="203"/>
      <c r="C122" s="204"/>
      <c r="D122" s="205" t="s">
        <v>72</v>
      </c>
      <c r="E122" s="206" t="s">
        <v>125</v>
      </c>
      <c r="F122" s="206" t="s">
        <v>126</v>
      </c>
      <c r="G122" s="204"/>
      <c r="H122" s="204"/>
      <c r="I122" s="207"/>
      <c r="J122" s="208">
        <f>BK122</f>
        <v>0</v>
      </c>
      <c r="K122" s="204"/>
      <c r="L122" s="209"/>
      <c r="M122" s="217"/>
      <c r="N122" s="218"/>
      <c r="O122" s="218"/>
      <c r="P122" s="219">
        <f>SUM(P123:P165)</f>
        <v>0</v>
      </c>
      <c r="Q122" s="218"/>
      <c r="R122" s="219">
        <f>SUM(R123:R165)</f>
        <v>0</v>
      </c>
      <c r="S122" s="218"/>
      <c r="T122" s="220">
        <f>SUM(T123:T165)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14" t="s">
        <v>127</v>
      </c>
      <c r="AT122" s="215" t="s">
        <v>72</v>
      </c>
      <c r="AU122" s="215" t="s">
        <v>73</v>
      </c>
      <c r="AY122" s="214" t="s">
        <v>128</v>
      </c>
      <c r="BK122" s="216">
        <f>SUM(BK123:BK165)</f>
        <v>0</v>
      </c>
    </row>
    <row r="123" s="2" customFormat="1" ht="16.5" customHeight="1">
      <c r="A123" s="36"/>
      <c r="B123" s="37"/>
      <c r="C123" s="221" t="s">
        <v>80</v>
      </c>
      <c r="D123" s="221" t="s">
        <v>131</v>
      </c>
      <c r="E123" s="222" t="s">
        <v>132</v>
      </c>
      <c r="F123" s="223" t="s">
        <v>133</v>
      </c>
      <c r="G123" s="224" t="s">
        <v>134</v>
      </c>
      <c r="H123" s="225">
        <v>2</v>
      </c>
      <c r="I123" s="226"/>
      <c r="J123" s="227">
        <f>ROUND(I123*H123,2)</f>
        <v>0</v>
      </c>
      <c r="K123" s="223" t="s">
        <v>135</v>
      </c>
      <c r="L123" s="42"/>
      <c r="M123" s="228" t="s">
        <v>1</v>
      </c>
      <c r="N123" s="229" t="s">
        <v>38</v>
      </c>
      <c r="O123" s="89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32" t="s">
        <v>80</v>
      </c>
      <c r="AT123" s="232" t="s">
        <v>131</v>
      </c>
      <c r="AU123" s="232" t="s">
        <v>80</v>
      </c>
      <c r="AY123" s="15" t="s">
        <v>128</v>
      </c>
      <c r="BE123" s="233">
        <f>IF(N123="základní",J123,0)</f>
        <v>0</v>
      </c>
      <c r="BF123" s="233">
        <f>IF(N123="snížená",J123,0)</f>
        <v>0</v>
      </c>
      <c r="BG123" s="233">
        <f>IF(N123="zákl. přenesená",J123,0)</f>
        <v>0</v>
      </c>
      <c r="BH123" s="233">
        <f>IF(N123="sníž. přenesená",J123,0)</f>
        <v>0</v>
      </c>
      <c r="BI123" s="233">
        <f>IF(N123="nulová",J123,0)</f>
        <v>0</v>
      </c>
      <c r="BJ123" s="15" t="s">
        <v>80</v>
      </c>
      <c r="BK123" s="233">
        <f>ROUND(I123*H123,2)</f>
        <v>0</v>
      </c>
      <c r="BL123" s="15" t="s">
        <v>80</v>
      </c>
      <c r="BM123" s="232" t="s">
        <v>136</v>
      </c>
    </row>
    <row r="124" s="2" customFormat="1" ht="16.5" customHeight="1">
      <c r="A124" s="36"/>
      <c r="B124" s="37"/>
      <c r="C124" s="221" t="s">
        <v>82</v>
      </c>
      <c r="D124" s="221" t="s">
        <v>131</v>
      </c>
      <c r="E124" s="222" t="s">
        <v>137</v>
      </c>
      <c r="F124" s="223" t="s">
        <v>138</v>
      </c>
      <c r="G124" s="224" t="s">
        <v>134</v>
      </c>
      <c r="H124" s="225">
        <v>4</v>
      </c>
      <c r="I124" s="226"/>
      <c r="J124" s="227">
        <f>ROUND(I124*H124,2)</f>
        <v>0</v>
      </c>
      <c r="K124" s="223" t="s">
        <v>135</v>
      </c>
      <c r="L124" s="42"/>
      <c r="M124" s="228" t="s">
        <v>1</v>
      </c>
      <c r="N124" s="229" t="s">
        <v>38</v>
      </c>
      <c r="O124" s="89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32" t="s">
        <v>80</v>
      </c>
      <c r="AT124" s="232" t="s">
        <v>131</v>
      </c>
      <c r="AU124" s="232" t="s">
        <v>80</v>
      </c>
      <c r="AY124" s="15" t="s">
        <v>128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5" t="s">
        <v>80</v>
      </c>
      <c r="BK124" s="233">
        <f>ROUND(I124*H124,2)</f>
        <v>0</v>
      </c>
      <c r="BL124" s="15" t="s">
        <v>80</v>
      </c>
      <c r="BM124" s="232" t="s">
        <v>139</v>
      </c>
    </row>
    <row r="125" s="2" customFormat="1" ht="24.15" customHeight="1">
      <c r="A125" s="36"/>
      <c r="B125" s="37"/>
      <c r="C125" s="221" t="s">
        <v>140</v>
      </c>
      <c r="D125" s="221" t="s">
        <v>131</v>
      </c>
      <c r="E125" s="222" t="s">
        <v>141</v>
      </c>
      <c r="F125" s="223" t="s">
        <v>142</v>
      </c>
      <c r="G125" s="224" t="s">
        <v>134</v>
      </c>
      <c r="H125" s="225">
        <v>3</v>
      </c>
      <c r="I125" s="226"/>
      <c r="J125" s="227">
        <f>ROUND(I125*H125,2)</f>
        <v>0</v>
      </c>
      <c r="K125" s="223" t="s">
        <v>135</v>
      </c>
      <c r="L125" s="42"/>
      <c r="M125" s="228" t="s">
        <v>1</v>
      </c>
      <c r="N125" s="229" t="s">
        <v>38</v>
      </c>
      <c r="O125" s="89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32" t="s">
        <v>80</v>
      </c>
      <c r="AT125" s="232" t="s">
        <v>131</v>
      </c>
      <c r="AU125" s="232" t="s">
        <v>80</v>
      </c>
      <c r="AY125" s="15" t="s">
        <v>128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5" t="s">
        <v>80</v>
      </c>
      <c r="BK125" s="233">
        <f>ROUND(I125*H125,2)</f>
        <v>0</v>
      </c>
      <c r="BL125" s="15" t="s">
        <v>80</v>
      </c>
      <c r="BM125" s="232" t="s">
        <v>143</v>
      </c>
    </row>
    <row r="126" s="2" customFormat="1" ht="16.5" customHeight="1">
      <c r="A126" s="36"/>
      <c r="B126" s="37"/>
      <c r="C126" s="221" t="s">
        <v>127</v>
      </c>
      <c r="D126" s="221" t="s">
        <v>131</v>
      </c>
      <c r="E126" s="222" t="s">
        <v>144</v>
      </c>
      <c r="F126" s="223" t="s">
        <v>145</v>
      </c>
      <c r="G126" s="224" t="s">
        <v>134</v>
      </c>
      <c r="H126" s="225">
        <v>1</v>
      </c>
      <c r="I126" s="226"/>
      <c r="J126" s="227">
        <f>ROUND(I126*H126,2)</f>
        <v>0</v>
      </c>
      <c r="K126" s="223" t="s">
        <v>135</v>
      </c>
      <c r="L126" s="42"/>
      <c r="M126" s="228" t="s">
        <v>1</v>
      </c>
      <c r="N126" s="229" t="s">
        <v>38</v>
      </c>
      <c r="O126" s="89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32" t="s">
        <v>80</v>
      </c>
      <c r="AT126" s="232" t="s">
        <v>131</v>
      </c>
      <c r="AU126" s="232" t="s">
        <v>80</v>
      </c>
      <c r="AY126" s="15" t="s">
        <v>128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5" t="s">
        <v>80</v>
      </c>
      <c r="BK126" s="233">
        <f>ROUND(I126*H126,2)</f>
        <v>0</v>
      </c>
      <c r="BL126" s="15" t="s">
        <v>80</v>
      </c>
      <c r="BM126" s="232" t="s">
        <v>146</v>
      </c>
    </row>
    <row r="127" s="2" customFormat="1" ht="24.15" customHeight="1">
      <c r="A127" s="36"/>
      <c r="B127" s="37"/>
      <c r="C127" s="221" t="s">
        <v>147</v>
      </c>
      <c r="D127" s="221" t="s">
        <v>131</v>
      </c>
      <c r="E127" s="222" t="s">
        <v>148</v>
      </c>
      <c r="F127" s="223" t="s">
        <v>149</v>
      </c>
      <c r="G127" s="224" t="s">
        <v>134</v>
      </c>
      <c r="H127" s="225">
        <v>1</v>
      </c>
      <c r="I127" s="226"/>
      <c r="J127" s="227">
        <f>ROUND(I127*H127,2)</f>
        <v>0</v>
      </c>
      <c r="K127" s="223" t="s">
        <v>135</v>
      </c>
      <c r="L127" s="42"/>
      <c r="M127" s="228" t="s">
        <v>1</v>
      </c>
      <c r="N127" s="229" t="s">
        <v>38</v>
      </c>
      <c r="O127" s="89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32" t="s">
        <v>80</v>
      </c>
      <c r="AT127" s="232" t="s">
        <v>131</v>
      </c>
      <c r="AU127" s="232" t="s">
        <v>80</v>
      </c>
      <c r="AY127" s="15" t="s">
        <v>128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5" t="s">
        <v>80</v>
      </c>
      <c r="BK127" s="233">
        <f>ROUND(I127*H127,2)</f>
        <v>0</v>
      </c>
      <c r="BL127" s="15" t="s">
        <v>80</v>
      </c>
      <c r="BM127" s="232" t="s">
        <v>150</v>
      </c>
    </row>
    <row r="128" s="2" customFormat="1" ht="24.15" customHeight="1">
      <c r="A128" s="36"/>
      <c r="B128" s="37"/>
      <c r="C128" s="221" t="s">
        <v>151</v>
      </c>
      <c r="D128" s="221" t="s">
        <v>131</v>
      </c>
      <c r="E128" s="222" t="s">
        <v>152</v>
      </c>
      <c r="F128" s="223" t="s">
        <v>153</v>
      </c>
      <c r="G128" s="224" t="s">
        <v>134</v>
      </c>
      <c r="H128" s="225">
        <v>1</v>
      </c>
      <c r="I128" s="226"/>
      <c r="J128" s="227">
        <f>ROUND(I128*H128,2)</f>
        <v>0</v>
      </c>
      <c r="K128" s="223" t="s">
        <v>135</v>
      </c>
      <c r="L128" s="42"/>
      <c r="M128" s="228" t="s">
        <v>1</v>
      </c>
      <c r="N128" s="229" t="s">
        <v>38</v>
      </c>
      <c r="O128" s="89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32" t="s">
        <v>80</v>
      </c>
      <c r="AT128" s="232" t="s">
        <v>131</v>
      </c>
      <c r="AU128" s="232" t="s">
        <v>80</v>
      </c>
      <c r="AY128" s="15" t="s">
        <v>128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5" t="s">
        <v>80</v>
      </c>
      <c r="BK128" s="233">
        <f>ROUND(I128*H128,2)</f>
        <v>0</v>
      </c>
      <c r="BL128" s="15" t="s">
        <v>80</v>
      </c>
      <c r="BM128" s="232" t="s">
        <v>154</v>
      </c>
    </row>
    <row r="129" s="2" customFormat="1" ht="21.75" customHeight="1">
      <c r="A129" s="36"/>
      <c r="B129" s="37"/>
      <c r="C129" s="221" t="s">
        <v>155</v>
      </c>
      <c r="D129" s="221" t="s">
        <v>131</v>
      </c>
      <c r="E129" s="222" t="s">
        <v>156</v>
      </c>
      <c r="F129" s="223" t="s">
        <v>157</v>
      </c>
      <c r="G129" s="224" t="s">
        <v>134</v>
      </c>
      <c r="H129" s="225">
        <v>1</v>
      </c>
      <c r="I129" s="226"/>
      <c r="J129" s="227">
        <f>ROUND(I129*H129,2)</f>
        <v>0</v>
      </c>
      <c r="K129" s="223" t="s">
        <v>135</v>
      </c>
      <c r="L129" s="42"/>
      <c r="M129" s="228" t="s">
        <v>1</v>
      </c>
      <c r="N129" s="229" t="s">
        <v>38</v>
      </c>
      <c r="O129" s="89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32" t="s">
        <v>80</v>
      </c>
      <c r="AT129" s="232" t="s">
        <v>131</v>
      </c>
      <c r="AU129" s="232" t="s">
        <v>80</v>
      </c>
      <c r="AY129" s="15" t="s">
        <v>128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5" t="s">
        <v>80</v>
      </c>
      <c r="BK129" s="233">
        <f>ROUND(I129*H129,2)</f>
        <v>0</v>
      </c>
      <c r="BL129" s="15" t="s">
        <v>80</v>
      </c>
      <c r="BM129" s="232" t="s">
        <v>158</v>
      </c>
    </row>
    <row r="130" s="2" customFormat="1" ht="16.5" customHeight="1">
      <c r="A130" s="36"/>
      <c r="B130" s="37"/>
      <c r="C130" s="221" t="s">
        <v>159</v>
      </c>
      <c r="D130" s="221" t="s">
        <v>131</v>
      </c>
      <c r="E130" s="222" t="s">
        <v>160</v>
      </c>
      <c r="F130" s="223" t="s">
        <v>161</v>
      </c>
      <c r="G130" s="224" t="s">
        <v>134</v>
      </c>
      <c r="H130" s="225">
        <v>4</v>
      </c>
      <c r="I130" s="226"/>
      <c r="J130" s="227">
        <f>ROUND(I130*H130,2)</f>
        <v>0</v>
      </c>
      <c r="K130" s="223" t="s">
        <v>135</v>
      </c>
      <c r="L130" s="42"/>
      <c r="M130" s="228" t="s">
        <v>1</v>
      </c>
      <c r="N130" s="229" t="s">
        <v>38</v>
      </c>
      <c r="O130" s="89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32" t="s">
        <v>80</v>
      </c>
      <c r="AT130" s="232" t="s">
        <v>131</v>
      </c>
      <c r="AU130" s="232" t="s">
        <v>80</v>
      </c>
      <c r="AY130" s="15" t="s">
        <v>128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5" t="s">
        <v>80</v>
      </c>
      <c r="BK130" s="233">
        <f>ROUND(I130*H130,2)</f>
        <v>0</v>
      </c>
      <c r="BL130" s="15" t="s">
        <v>80</v>
      </c>
      <c r="BM130" s="232" t="s">
        <v>162</v>
      </c>
    </row>
    <row r="131" s="2" customFormat="1" ht="24.15" customHeight="1">
      <c r="A131" s="36"/>
      <c r="B131" s="37"/>
      <c r="C131" s="221" t="s">
        <v>163</v>
      </c>
      <c r="D131" s="221" t="s">
        <v>131</v>
      </c>
      <c r="E131" s="222" t="s">
        <v>164</v>
      </c>
      <c r="F131" s="223" t="s">
        <v>165</v>
      </c>
      <c r="G131" s="224" t="s">
        <v>134</v>
      </c>
      <c r="H131" s="225">
        <v>3</v>
      </c>
      <c r="I131" s="226"/>
      <c r="J131" s="227">
        <f>ROUND(I131*H131,2)</f>
        <v>0</v>
      </c>
      <c r="K131" s="223" t="s">
        <v>135</v>
      </c>
      <c r="L131" s="42"/>
      <c r="M131" s="228" t="s">
        <v>1</v>
      </c>
      <c r="N131" s="229" t="s">
        <v>38</v>
      </c>
      <c r="O131" s="89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32" t="s">
        <v>80</v>
      </c>
      <c r="AT131" s="232" t="s">
        <v>131</v>
      </c>
      <c r="AU131" s="232" t="s">
        <v>80</v>
      </c>
      <c r="AY131" s="15" t="s">
        <v>128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5" t="s">
        <v>80</v>
      </c>
      <c r="BK131" s="233">
        <f>ROUND(I131*H131,2)</f>
        <v>0</v>
      </c>
      <c r="BL131" s="15" t="s">
        <v>80</v>
      </c>
      <c r="BM131" s="232" t="s">
        <v>166</v>
      </c>
    </row>
    <row r="132" s="2" customFormat="1" ht="16.5" customHeight="1">
      <c r="A132" s="36"/>
      <c r="B132" s="37"/>
      <c r="C132" s="221" t="s">
        <v>167</v>
      </c>
      <c r="D132" s="221" t="s">
        <v>131</v>
      </c>
      <c r="E132" s="222" t="s">
        <v>168</v>
      </c>
      <c r="F132" s="223" t="s">
        <v>169</v>
      </c>
      <c r="G132" s="224" t="s">
        <v>134</v>
      </c>
      <c r="H132" s="225">
        <v>3</v>
      </c>
      <c r="I132" s="226"/>
      <c r="J132" s="227">
        <f>ROUND(I132*H132,2)</f>
        <v>0</v>
      </c>
      <c r="K132" s="223" t="s">
        <v>135</v>
      </c>
      <c r="L132" s="42"/>
      <c r="M132" s="228" t="s">
        <v>1</v>
      </c>
      <c r="N132" s="229" t="s">
        <v>38</v>
      </c>
      <c r="O132" s="89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32" t="s">
        <v>80</v>
      </c>
      <c r="AT132" s="232" t="s">
        <v>131</v>
      </c>
      <c r="AU132" s="232" t="s">
        <v>80</v>
      </c>
      <c r="AY132" s="15" t="s">
        <v>128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5" t="s">
        <v>80</v>
      </c>
      <c r="BK132" s="233">
        <f>ROUND(I132*H132,2)</f>
        <v>0</v>
      </c>
      <c r="BL132" s="15" t="s">
        <v>80</v>
      </c>
      <c r="BM132" s="232" t="s">
        <v>170</v>
      </c>
    </row>
    <row r="133" s="2" customFormat="1" ht="16.5" customHeight="1">
      <c r="A133" s="36"/>
      <c r="B133" s="37"/>
      <c r="C133" s="234" t="s">
        <v>171</v>
      </c>
      <c r="D133" s="234" t="s">
        <v>172</v>
      </c>
      <c r="E133" s="235" t="s">
        <v>173</v>
      </c>
      <c r="F133" s="236" t="s">
        <v>174</v>
      </c>
      <c r="G133" s="237" t="s">
        <v>134</v>
      </c>
      <c r="H133" s="238">
        <v>1</v>
      </c>
      <c r="I133" s="239"/>
      <c r="J133" s="240">
        <f>ROUND(I133*H133,2)</f>
        <v>0</v>
      </c>
      <c r="K133" s="236" t="s">
        <v>135</v>
      </c>
      <c r="L133" s="241"/>
      <c r="M133" s="242" t="s">
        <v>1</v>
      </c>
      <c r="N133" s="243" t="s">
        <v>38</v>
      </c>
      <c r="O133" s="89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32" t="s">
        <v>82</v>
      </c>
      <c r="AT133" s="232" t="s">
        <v>172</v>
      </c>
      <c r="AU133" s="232" t="s">
        <v>80</v>
      </c>
      <c r="AY133" s="15" t="s">
        <v>128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5" t="s">
        <v>80</v>
      </c>
      <c r="BK133" s="233">
        <f>ROUND(I133*H133,2)</f>
        <v>0</v>
      </c>
      <c r="BL133" s="15" t="s">
        <v>80</v>
      </c>
      <c r="BM133" s="232" t="s">
        <v>175</v>
      </c>
    </row>
    <row r="134" s="2" customFormat="1" ht="33" customHeight="1">
      <c r="A134" s="36"/>
      <c r="B134" s="37"/>
      <c r="C134" s="234" t="s">
        <v>8</v>
      </c>
      <c r="D134" s="234" t="s">
        <v>172</v>
      </c>
      <c r="E134" s="235" t="s">
        <v>176</v>
      </c>
      <c r="F134" s="236" t="s">
        <v>177</v>
      </c>
      <c r="G134" s="237" t="s">
        <v>178</v>
      </c>
      <c r="H134" s="238">
        <v>51</v>
      </c>
      <c r="I134" s="239"/>
      <c r="J134" s="240">
        <f>ROUND(I134*H134,2)</f>
        <v>0</v>
      </c>
      <c r="K134" s="236" t="s">
        <v>135</v>
      </c>
      <c r="L134" s="241"/>
      <c r="M134" s="242" t="s">
        <v>1</v>
      </c>
      <c r="N134" s="243" t="s">
        <v>38</v>
      </c>
      <c r="O134" s="89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32" t="s">
        <v>82</v>
      </c>
      <c r="AT134" s="232" t="s">
        <v>172</v>
      </c>
      <c r="AU134" s="232" t="s">
        <v>80</v>
      </c>
      <c r="AY134" s="15" t="s">
        <v>128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5" t="s">
        <v>80</v>
      </c>
      <c r="BK134" s="233">
        <f>ROUND(I134*H134,2)</f>
        <v>0</v>
      </c>
      <c r="BL134" s="15" t="s">
        <v>80</v>
      </c>
      <c r="BM134" s="232" t="s">
        <v>179</v>
      </c>
    </row>
    <row r="135" s="2" customFormat="1" ht="33" customHeight="1">
      <c r="A135" s="36"/>
      <c r="B135" s="37"/>
      <c r="C135" s="234" t="s">
        <v>180</v>
      </c>
      <c r="D135" s="234" t="s">
        <v>172</v>
      </c>
      <c r="E135" s="235" t="s">
        <v>181</v>
      </c>
      <c r="F135" s="236" t="s">
        <v>182</v>
      </c>
      <c r="G135" s="237" t="s">
        <v>178</v>
      </c>
      <c r="H135" s="238">
        <v>85</v>
      </c>
      <c r="I135" s="239"/>
      <c r="J135" s="240">
        <f>ROUND(I135*H135,2)</f>
        <v>0</v>
      </c>
      <c r="K135" s="236" t="s">
        <v>135</v>
      </c>
      <c r="L135" s="241"/>
      <c r="M135" s="242" t="s">
        <v>1</v>
      </c>
      <c r="N135" s="243" t="s">
        <v>38</v>
      </c>
      <c r="O135" s="89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32" t="s">
        <v>82</v>
      </c>
      <c r="AT135" s="232" t="s">
        <v>172</v>
      </c>
      <c r="AU135" s="232" t="s">
        <v>80</v>
      </c>
      <c r="AY135" s="15" t="s">
        <v>128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5" t="s">
        <v>80</v>
      </c>
      <c r="BK135" s="233">
        <f>ROUND(I135*H135,2)</f>
        <v>0</v>
      </c>
      <c r="BL135" s="15" t="s">
        <v>80</v>
      </c>
      <c r="BM135" s="232" t="s">
        <v>183</v>
      </c>
    </row>
    <row r="136" s="2" customFormat="1" ht="37.8" customHeight="1">
      <c r="A136" s="36"/>
      <c r="B136" s="37"/>
      <c r="C136" s="234" t="s">
        <v>184</v>
      </c>
      <c r="D136" s="234" t="s">
        <v>172</v>
      </c>
      <c r="E136" s="235" t="s">
        <v>185</v>
      </c>
      <c r="F136" s="236" t="s">
        <v>186</v>
      </c>
      <c r="G136" s="237" t="s">
        <v>178</v>
      </c>
      <c r="H136" s="238">
        <v>93</v>
      </c>
      <c r="I136" s="239"/>
      <c r="J136" s="240">
        <f>ROUND(I136*H136,2)</f>
        <v>0</v>
      </c>
      <c r="K136" s="236" t="s">
        <v>135</v>
      </c>
      <c r="L136" s="241"/>
      <c r="M136" s="242" t="s">
        <v>1</v>
      </c>
      <c r="N136" s="243" t="s">
        <v>38</v>
      </c>
      <c r="O136" s="89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32" t="s">
        <v>82</v>
      </c>
      <c r="AT136" s="232" t="s">
        <v>172</v>
      </c>
      <c r="AU136" s="232" t="s">
        <v>80</v>
      </c>
      <c r="AY136" s="15" t="s">
        <v>128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5" t="s">
        <v>80</v>
      </c>
      <c r="BK136" s="233">
        <f>ROUND(I136*H136,2)</f>
        <v>0</v>
      </c>
      <c r="BL136" s="15" t="s">
        <v>80</v>
      </c>
      <c r="BM136" s="232" t="s">
        <v>187</v>
      </c>
    </row>
    <row r="137" s="2" customFormat="1" ht="37.8" customHeight="1">
      <c r="A137" s="36"/>
      <c r="B137" s="37"/>
      <c r="C137" s="234" t="s">
        <v>188</v>
      </c>
      <c r="D137" s="234" t="s">
        <v>172</v>
      </c>
      <c r="E137" s="235" t="s">
        <v>189</v>
      </c>
      <c r="F137" s="236" t="s">
        <v>190</v>
      </c>
      <c r="G137" s="237" t="s">
        <v>178</v>
      </c>
      <c r="H137" s="238">
        <v>85</v>
      </c>
      <c r="I137" s="239"/>
      <c r="J137" s="240">
        <f>ROUND(I137*H137,2)</f>
        <v>0</v>
      </c>
      <c r="K137" s="236" t="s">
        <v>135</v>
      </c>
      <c r="L137" s="241"/>
      <c r="M137" s="242" t="s">
        <v>1</v>
      </c>
      <c r="N137" s="243" t="s">
        <v>38</v>
      </c>
      <c r="O137" s="89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32" t="s">
        <v>82</v>
      </c>
      <c r="AT137" s="232" t="s">
        <v>172</v>
      </c>
      <c r="AU137" s="232" t="s">
        <v>80</v>
      </c>
      <c r="AY137" s="15" t="s">
        <v>128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5" t="s">
        <v>80</v>
      </c>
      <c r="BK137" s="233">
        <f>ROUND(I137*H137,2)</f>
        <v>0</v>
      </c>
      <c r="BL137" s="15" t="s">
        <v>80</v>
      </c>
      <c r="BM137" s="232" t="s">
        <v>191</v>
      </c>
    </row>
    <row r="138" s="2" customFormat="1" ht="37.8" customHeight="1">
      <c r="A138" s="36"/>
      <c r="B138" s="37"/>
      <c r="C138" s="221" t="s">
        <v>192</v>
      </c>
      <c r="D138" s="221" t="s">
        <v>131</v>
      </c>
      <c r="E138" s="222" t="s">
        <v>193</v>
      </c>
      <c r="F138" s="223" t="s">
        <v>194</v>
      </c>
      <c r="G138" s="224" t="s">
        <v>178</v>
      </c>
      <c r="H138" s="225">
        <v>144</v>
      </c>
      <c r="I138" s="226"/>
      <c r="J138" s="227">
        <f>ROUND(I138*H138,2)</f>
        <v>0</v>
      </c>
      <c r="K138" s="223" t="s">
        <v>135</v>
      </c>
      <c r="L138" s="42"/>
      <c r="M138" s="228" t="s">
        <v>1</v>
      </c>
      <c r="N138" s="229" t="s">
        <v>38</v>
      </c>
      <c r="O138" s="89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32" t="s">
        <v>80</v>
      </c>
      <c r="AT138" s="232" t="s">
        <v>131</v>
      </c>
      <c r="AU138" s="232" t="s">
        <v>80</v>
      </c>
      <c r="AY138" s="15" t="s">
        <v>128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5" t="s">
        <v>80</v>
      </c>
      <c r="BK138" s="233">
        <f>ROUND(I138*H138,2)</f>
        <v>0</v>
      </c>
      <c r="BL138" s="15" t="s">
        <v>80</v>
      </c>
      <c r="BM138" s="232" t="s">
        <v>195</v>
      </c>
    </row>
    <row r="139" s="2" customFormat="1" ht="37.8" customHeight="1">
      <c r="A139" s="36"/>
      <c r="B139" s="37"/>
      <c r="C139" s="221" t="s">
        <v>196</v>
      </c>
      <c r="D139" s="221" t="s">
        <v>131</v>
      </c>
      <c r="E139" s="222" t="s">
        <v>197</v>
      </c>
      <c r="F139" s="223" t="s">
        <v>198</v>
      </c>
      <c r="G139" s="224" t="s">
        <v>178</v>
      </c>
      <c r="H139" s="225">
        <v>170</v>
      </c>
      <c r="I139" s="226"/>
      <c r="J139" s="227">
        <f>ROUND(I139*H139,2)</f>
        <v>0</v>
      </c>
      <c r="K139" s="223" t="s">
        <v>135</v>
      </c>
      <c r="L139" s="42"/>
      <c r="M139" s="228" t="s">
        <v>1</v>
      </c>
      <c r="N139" s="229" t="s">
        <v>38</v>
      </c>
      <c r="O139" s="89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32" t="s">
        <v>80</v>
      </c>
      <c r="AT139" s="232" t="s">
        <v>131</v>
      </c>
      <c r="AU139" s="232" t="s">
        <v>80</v>
      </c>
      <c r="AY139" s="15" t="s">
        <v>128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5" t="s">
        <v>80</v>
      </c>
      <c r="BK139" s="233">
        <f>ROUND(I139*H139,2)</f>
        <v>0</v>
      </c>
      <c r="BL139" s="15" t="s">
        <v>80</v>
      </c>
      <c r="BM139" s="232" t="s">
        <v>199</v>
      </c>
    </row>
    <row r="140" s="2" customFormat="1" ht="33" customHeight="1">
      <c r="A140" s="36"/>
      <c r="B140" s="37"/>
      <c r="C140" s="221" t="s">
        <v>200</v>
      </c>
      <c r="D140" s="221" t="s">
        <v>131</v>
      </c>
      <c r="E140" s="222" t="s">
        <v>201</v>
      </c>
      <c r="F140" s="223" t="s">
        <v>202</v>
      </c>
      <c r="G140" s="224" t="s">
        <v>134</v>
      </c>
      <c r="H140" s="225">
        <v>2</v>
      </c>
      <c r="I140" s="226"/>
      <c r="J140" s="227">
        <f>ROUND(I140*H140,2)</f>
        <v>0</v>
      </c>
      <c r="K140" s="223" t="s">
        <v>135</v>
      </c>
      <c r="L140" s="42"/>
      <c r="M140" s="228" t="s">
        <v>1</v>
      </c>
      <c r="N140" s="229" t="s">
        <v>38</v>
      </c>
      <c r="O140" s="89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32" t="s">
        <v>80</v>
      </c>
      <c r="AT140" s="232" t="s">
        <v>131</v>
      </c>
      <c r="AU140" s="232" t="s">
        <v>80</v>
      </c>
      <c r="AY140" s="15" t="s">
        <v>128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5" t="s">
        <v>80</v>
      </c>
      <c r="BK140" s="233">
        <f>ROUND(I140*H140,2)</f>
        <v>0</v>
      </c>
      <c r="BL140" s="15" t="s">
        <v>80</v>
      </c>
      <c r="BM140" s="232" t="s">
        <v>203</v>
      </c>
    </row>
    <row r="141" s="2" customFormat="1" ht="33" customHeight="1">
      <c r="A141" s="36"/>
      <c r="B141" s="37"/>
      <c r="C141" s="221" t="s">
        <v>204</v>
      </c>
      <c r="D141" s="221" t="s">
        <v>131</v>
      </c>
      <c r="E141" s="222" t="s">
        <v>205</v>
      </c>
      <c r="F141" s="223" t="s">
        <v>206</v>
      </c>
      <c r="G141" s="224" t="s">
        <v>134</v>
      </c>
      <c r="H141" s="225">
        <v>4</v>
      </c>
      <c r="I141" s="226"/>
      <c r="J141" s="227">
        <f>ROUND(I141*H141,2)</f>
        <v>0</v>
      </c>
      <c r="K141" s="223" t="s">
        <v>135</v>
      </c>
      <c r="L141" s="42"/>
      <c r="M141" s="228" t="s">
        <v>1</v>
      </c>
      <c r="N141" s="229" t="s">
        <v>38</v>
      </c>
      <c r="O141" s="89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32" t="s">
        <v>80</v>
      </c>
      <c r="AT141" s="232" t="s">
        <v>131</v>
      </c>
      <c r="AU141" s="232" t="s">
        <v>80</v>
      </c>
      <c r="AY141" s="15" t="s">
        <v>128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5" t="s">
        <v>80</v>
      </c>
      <c r="BK141" s="233">
        <f>ROUND(I141*H141,2)</f>
        <v>0</v>
      </c>
      <c r="BL141" s="15" t="s">
        <v>80</v>
      </c>
      <c r="BM141" s="232" t="s">
        <v>207</v>
      </c>
    </row>
    <row r="142" s="2" customFormat="1" ht="33" customHeight="1">
      <c r="A142" s="36"/>
      <c r="B142" s="37"/>
      <c r="C142" s="221" t="s">
        <v>208</v>
      </c>
      <c r="D142" s="221" t="s">
        <v>131</v>
      </c>
      <c r="E142" s="222" t="s">
        <v>209</v>
      </c>
      <c r="F142" s="223" t="s">
        <v>210</v>
      </c>
      <c r="G142" s="224" t="s">
        <v>134</v>
      </c>
      <c r="H142" s="225">
        <v>4</v>
      </c>
      <c r="I142" s="226"/>
      <c r="J142" s="227">
        <f>ROUND(I142*H142,2)</f>
        <v>0</v>
      </c>
      <c r="K142" s="223" t="s">
        <v>135</v>
      </c>
      <c r="L142" s="42"/>
      <c r="M142" s="228" t="s">
        <v>1</v>
      </c>
      <c r="N142" s="229" t="s">
        <v>38</v>
      </c>
      <c r="O142" s="89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32" t="s">
        <v>80</v>
      </c>
      <c r="AT142" s="232" t="s">
        <v>131</v>
      </c>
      <c r="AU142" s="232" t="s">
        <v>80</v>
      </c>
      <c r="AY142" s="15" t="s">
        <v>128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5" t="s">
        <v>80</v>
      </c>
      <c r="BK142" s="233">
        <f>ROUND(I142*H142,2)</f>
        <v>0</v>
      </c>
      <c r="BL142" s="15" t="s">
        <v>80</v>
      </c>
      <c r="BM142" s="232" t="s">
        <v>211</v>
      </c>
    </row>
    <row r="143" s="2" customFormat="1" ht="33" customHeight="1">
      <c r="A143" s="36"/>
      <c r="B143" s="37"/>
      <c r="C143" s="234" t="s">
        <v>7</v>
      </c>
      <c r="D143" s="234" t="s">
        <v>172</v>
      </c>
      <c r="E143" s="235" t="s">
        <v>212</v>
      </c>
      <c r="F143" s="236" t="s">
        <v>213</v>
      </c>
      <c r="G143" s="237" t="s">
        <v>178</v>
      </c>
      <c r="H143" s="238">
        <v>136</v>
      </c>
      <c r="I143" s="239"/>
      <c r="J143" s="240">
        <f>ROUND(I143*H143,2)</f>
        <v>0</v>
      </c>
      <c r="K143" s="236" t="s">
        <v>135</v>
      </c>
      <c r="L143" s="241"/>
      <c r="M143" s="242" t="s">
        <v>1</v>
      </c>
      <c r="N143" s="243" t="s">
        <v>38</v>
      </c>
      <c r="O143" s="89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32" t="s">
        <v>82</v>
      </c>
      <c r="AT143" s="232" t="s">
        <v>172</v>
      </c>
      <c r="AU143" s="232" t="s">
        <v>80</v>
      </c>
      <c r="AY143" s="15" t="s">
        <v>128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5" t="s">
        <v>80</v>
      </c>
      <c r="BK143" s="233">
        <f>ROUND(I143*H143,2)</f>
        <v>0</v>
      </c>
      <c r="BL143" s="15" t="s">
        <v>80</v>
      </c>
      <c r="BM143" s="232" t="s">
        <v>214</v>
      </c>
    </row>
    <row r="144" s="2" customFormat="1" ht="16.5" customHeight="1">
      <c r="A144" s="36"/>
      <c r="B144" s="37"/>
      <c r="C144" s="221" t="s">
        <v>215</v>
      </c>
      <c r="D144" s="221" t="s">
        <v>131</v>
      </c>
      <c r="E144" s="222" t="s">
        <v>216</v>
      </c>
      <c r="F144" s="223" t="s">
        <v>217</v>
      </c>
      <c r="G144" s="224" t="s">
        <v>178</v>
      </c>
      <c r="H144" s="225">
        <v>136</v>
      </c>
      <c r="I144" s="226"/>
      <c r="J144" s="227">
        <f>ROUND(I144*H144,2)</f>
        <v>0</v>
      </c>
      <c r="K144" s="223" t="s">
        <v>135</v>
      </c>
      <c r="L144" s="42"/>
      <c r="M144" s="228" t="s">
        <v>1</v>
      </c>
      <c r="N144" s="229" t="s">
        <v>38</v>
      </c>
      <c r="O144" s="89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32" t="s">
        <v>80</v>
      </c>
      <c r="AT144" s="232" t="s">
        <v>131</v>
      </c>
      <c r="AU144" s="232" t="s">
        <v>80</v>
      </c>
      <c r="AY144" s="15" t="s">
        <v>128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5" t="s">
        <v>80</v>
      </c>
      <c r="BK144" s="233">
        <f>ROUND(I144*H144,2)</f>
        <v>0</v>
      </c>
      <c r="BL144" s="15" t="s">
        <v>80</v>
      </c>
      <c r="BM144" s="232" t="s">
        <v>218</v>
      </c>
    </row>
    <row r="145" s="2" customFormat="1" ht="33" customHeight="1">
      <c r="A145" s="36"/>
      <c r="B145" s="37"/>
      <c r="C145" s="234" t="s">
        <v>219</v>
      </c>
      <c r="D145" s="234" t="s">
        <v>172</v>
      </c>
      <c r="E145" s="235" t="s">
        <v>220</v>
      </c>
      <c r="F145" s="236" t="s">
        <v>221</v>
      </c>
      <c r="G145" s="237" t="s">
        <v>178</v>
      </c>
      <c r="H145" s="238">
        <v>18</v>
      </c>
      <c r="I145" s="239"/>
      <c r="J145" s="240">
        <f>ROUND(I145*H145,2)</f>
        <v>0</v>
      </c>
      <c r="K145" s="236" t="s">
        <v>135</v>
      </c>
      <c r="L145" s="241"/>
      <c r="M145" s="242" t="s">
        <v>1</v>
      </c>
      <c r="N145" s="243" t="s">
        <v>38</v>
      </c>
      <c r="O145" s="89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32" t="s">
        <v>82</v>
      </c>
      <c r="AT145" s="232" t="s">
        <v>172</v>
      </c>
      <c r="AU145" s="232" t="s">
        <v>80</v>
      </c>
      <c r="AY145" s="15" t="s">
        <v>128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5" t="s">
        <v>80</v>
      </c>
      <c r="BK145" s="233">
        <f>ROUND(I145*H145,2)</f>
        <v>0</v>
      </c>
      <c r="BL145" s="15" t="s">
        <v>80</v>
      </c>
      <c r="BM145" s="232" t="s">
        <v>222</v>
      </c>
    </row>
    <row r="146" s="2" customFormat="1" ht="16.5" customHeight="1">
      <c r="A146" s="36"/>
      <c r="B146" s="37"/>
      <c r="C146" s="221" t="s">
        <v>223</v>
      </c>
      <c r="D146" s="221" t="s">
        <v>131</v>
      </c>
      <c r="E146" s="222" t="s">
        <v>224</v>
      </c>
      <c r="F146" s="223" t="s">
        <v>225</v>
      </c>
      <c r="G146" s="224" t="s">
        <v>178</v>
      </c>
      <c r="H146" s="225">
        <v>18</v>
      </c>
      <c r="I146" s="226"/>
      <c r="J146" s="227">
        <f>ROUND(I146*H146,2)</f>
        <v>0</v>
      </c>
      <c r="K146" s="223" t="s">
        <v>135</v>
      </c>
      <c r="L146" s="42"/>
      <c r="M146" s="228" t="s">
        <v>1</v>
      </c>
      <c r="N146" s="229" t="s">
        <v>38</v>
      </c>
      <c r="O146" s="89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32" t="s">
        <v>80</v>
      </c>
      <c r="AT146" s="232" t="s">
        <v>131</v>
      </c>
      <c r="AU146" s="232" t="s">
        <v>80</v>
      </c>
      <c r="AY146" s="15" t="s">
        <v>128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5" t="s">
        <v>80</v>
      </c>
      <c r="BK146" s="233">
        <f>ROUND(I146*H146,2)</f>
        <v>0</v>
      </c>
      <c r="BL146" s="15" t="s">
        <v>80</v>
      </c>
      <c r="BM146" s="232" t="s">
        <v>226</v>
      </c>
    </row>
    <row r="147" s="2" customFormat="1" ht="16.5" customHeight="1">
      <c r="A147" s="36"/>
      <c r="B147" s="37"/>
      <c r="C147" s="221" t="s">
        <v>227</v>
      </c>
      <c r="D147" s="221" t="s">
        <v>131</v>
      </c>
      <c r="E147" s="222" t="s">
        <v>228</v>
      </c>
      <c r="F147" s="223" t="s">
        <v>229</v>
      </c>
      <c r="G147" s="224" t="s">
        <v>134</v>
      </c>
      <c r="H147" s="225">
        <v>8</v>
      </c>
      <c r="I147" s="226"/>
      <c r="J147" s="227">
        <f>ROUND(I147*H147,2)</f>
        <v>0</v>
      </c>
      <c r="K147" s="223" t="s">
        <v>135</v>
      </c>
      <c r="L147" s="42"/>
      <c r="M147" s="228" t="s">
        <v>1</v>
      </c>
      <c r="N147" s="229" t="s">
        <v>38</v>
      </c>
      <c r="O147" s="89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32" t="s">
        <v>80</v>
      </c>
      <c r="AT147" s="232" t="s">
        <v>131</v>
      </c>
      <c r="AU147" s="232" t="s">
        <v>80</v>
      </c>
      <c r="AY147" s="15" t="s">
        <v>128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5" t="s">
        <v>80</v>
      </c>
      <c r="BK147" s="233">
        <f>ROUND(I147*H147,2)</f>
        <v>0</v>
      </c>
      <c r="BL147" s="15" t="s">
        <v>80</v>
      </c>
      <c r="BM147" s="232" t="s">
        <v>230</v>
      </c>
    </row>
    <row r="148" s="2" customFormat="1" ht="21.75" customHeight="1">
      <c r="A148" s="36"/>
      <c r="B148" s="37"/>
      <c r="C148" s="234" t="s">
        <v>231</v>
      </c>
      <c r="D148" s="234" t="s">
        <v>172</v>
      </c>
      <c r="E148" s="235" t="s">
        <v>232</v>
      </c>
      <c r="F148" s="236" t="s">
        <v>233</v>
      </c>
      <c r="G148" s="237" t="s">
        <v>134</v>
      </c>
      <c r="H148" s="238">
        <v>8</v>
      </c>
      <c r="I148" s="239"/>
      <c r="J148" s="240">
        <f>ROUND(I148*H148,2)</f>
        <v>0</v>
      </c>
      <c r="K148" s="236" t="s">
        <v>135</v>
      </c>
      <c r="L148" s="241"/>
      <c r="M148" s="242" t="s">
        <v>1</v>
      </c>
      <c r="N148" s="243" t="s">
        <v>38</v>
      </c>
      <c r="O148" s="89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32" t="s">
        <v>82</v>
      </c>
      <c r="AT148" s="232" t="s">
        <v>172</v>
      </c>
      <c r="AU148" s="232" t="s">
        <v>80</v>
      </c>
      <c r="AY148" s="15" t="s">
        <v>128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5" t="s">
        <v>80</v>
      </c>
      <c r="BK148" s="233">
        <f>ROUND(I148*H148,2)</f>
        <v>0</v>
      </c>
      <c r="BL148" s="15" t="s">
        <v>80</v>
      </c>
      <c r="BM148" s="232" t="s">
        <v>234</v>
      </c>
    </row>
    <row r="149" s="2" customFormat="1" ht="21.75" customHeight="1">
      <c r="A149" s="36"/>
      <c r="B149" s="37"/>
      <c r="C149" s="221" t="s">
        <v>235</v>
      </c>
      <c r="D149" s="221" t="s">
        <v>131</v>
      </c>
      <c r="E149" s="222" t="s">
        <v>236</v>
      </c>
      <c r="F149" s="223" t="s">
        <v>237</v>
      </c>
      <c r="G149" s="224" t="s">
        <v>134</v>
      </c>
      <c r="H149" s="225">
        <v>8</v>
      </c>
      <c r="I149" s="226"/>
      <c r="J149" s="227">
        <f>ROUND(I149*H149,2)</f>
        <v>0</v>
      </c>
      <c r="K149" s="223" t="s">
        <v>135</v>
      </c>
      <c r="L149" s="42"/>
      <c r="M149" s="228" t="s">
        <v>1</v>
      </c>
      <c r="N149" s="229" t="s">
        <v>38</v>
      </c>
      <c r="O149" s="89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32" t="s">
        <v>80</v>
      </c>
      <c r="AT149" s="232" t="s">
        <v>131</v>
      </c>
      <c r="AU149" s="232" t="s">
        <v>80</v>
      </c>
      <c r="AY149" s="15" t="s">
        <v>128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5" t="s">
        <v>80</v>
      </c>
      <c r="BK149" s="233">
        <f>ROUND(I149*H149,2)</f>
        <v>0</v>
      </c>
      <c r="BL149" s="15" t="s">
        <v>80</v>
      </c>
      <c r="BM149" s="232" t="s">
        <v>238</v>
      </c>
    </row>
    <row r="150" s="2" customFormat="1" ht="33" customHeight="1">
      <c r="A150" s="36"/>
      <c r="B150" s="37"/>
      <c r="C150" s="221" t="s">
        <v>239</v>
      </c>
      <c r="D150" s="221" t="s">
        <v>131</v>
      </c>
      <c r="E150" s="222" t="s">
        <v>240</v>
      </c>
      <c r="F150" s="223" t="s">
        <v>241</v>
      </c>
      <c r="G150" s="224" t="s">
        <v>134</v>
      </c>
      <c r="H150" s="225">
        <v>8</v>
      </c>
      <c r="I150" s="226"/>
      <c r="J150" s="227">
        <f>ROUND(I150*H150,2)</f>
        <v>0</v>
      </c>
      <c r="K150" s="223" t="s">
        <v>135</v>
      </c>
      <c r="L150" s="42"/>
      <c r="M150" s="228" t="s">
        <v>1</v>
      </c>
      <c r="N150" s="229" t="s">
        <v>38</v>
      </c>
      <c r="O150" s="89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32" t="s">
        <v>80</v>
      </c>
      <c r="AT150" s="232" t="s">
        <v>131</v>
      </c>
      <c r="AU150" s="232" t="s">
        <v>80</v>
      </c>
      <c r="AY150" s="15" t="s">
        <v>128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5" t="s">
        <v>80</v>
      </c>
      <c r="BK150" s="233">
        <f>ROUND(I150*H150,2)</f>
        <v>0</v>
      </c>
      <c r="BL150" s="15" t="s">
        <v>80</v>
      </c>
      <c r="BM150" s="232" t="s">
        <v>242</v>
      </c>
    </row>
    <row r="151" s="2" customFormat="1" ht="24.15" customHeight="1">
      <c r="A151" s="36"/>
      <c r="B151" s="37"/>
      <c r="C151" s="234" t="s">
        <v>243</v>
      </c>
      <c r="D151" s="234" t="s">
        <v>172</v>
      </c>
      <c r="E151" s="235" t="s">
        <v>244</v>
      </c>
      <c r="F151" s="236" t="s">
        <v>245</v>
      </c>
      <c r="G151" s="237" t="s">
        <v>178</v>
      </c>
      <c r="H151" s="238">
        <v>20</v>
      </c>
      <c r="I151" s="239"/>
      <c r="J151" s="240">
        <f>ROUND(I151*H151,2)</f>
        <v>0</v>
      </c>
      <c r="K151" s="236" t="s">
        <v>135</v>
      </c>
      <c r="L151" s="241"/>
      <c r="M151" s="242" t="s">
        <v>1</v>
      </c>
      <c r="N151" s="243" t="s">
        <v>38</v>
      </c>
      <c r="O151" s="89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32" t="s">
        <v>82</v>
      </c>
      <c r="AT151" s="232" t="s">
        <v>172</v>
      </c>
      <c r="AU151" s="232" t="s">
        <v>80</v>
      </c>
      <c r="AY151" s="15" t="s">
        <v>128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5" t="s">
        <v>80</v>
      </c>
      <c r="BK151" s="233">
        <f>ROUND(I151*H151,2)</f>
        <v>0</v>
      </c>
      <c r="BL151" s="15" t="s">
        <v>80</v>
      </c>
      <c r="BM151" s="232" t="s">
        <v>246</v>
      </c>
    </row>
    <row r="152" s="2" customFormat="1" ht="24.15" customHeight="1">
      <c r="A152" s="36"/>
      <c r="B152" s="37"/>
      <c r="C152" s="234" t="s">
        <v>247</v>
      </c>
      <c r="D152" s="234" t="s">
        <v>172</v>
      </c>
      <c r="E152" s="235" t="s">
        <v>248</v>
      </c>
      <c r="F152" s="236" t="s">
        <v>249</v>
      </c>
      <c r="G152" s="237" t="s">
        <v>178</v>
      </c>
      <c r="H152" s="238">
        <v>125</v>
      </c>
      <c r="I152" s="239"/>
      <c r="J152" s="240">
        <f>ROUND(I152*H152,2)</f>
        <v>0</v>
      </c>
      <c r="K152" s="236" t="s">
        <v>135</v>
      </c>
      <c r="L152" s="241"/>
      <c r="M152" s="242" t="s">
        <v>1</v>
      </c>
      <c r="N152" s="243" t="s">
        <v>38</v>
      </c>
      <c r="O152" s="89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32" t="s">
        <v>82</v>
      </c>
      <c r="AT152" s="232" t="s">
        <v>172</v>
      </c>
      <c r="AU152" s="232" t="s">
        <v>80</v>
      </c>
      <c r="AY152" s="15" t="s">
        <v>128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5" t="s">
        <v>80</v>
      </c>
      <c r="BK152" s="233">
        <f>ROUND(I152*H152,2)</f>
        <v>0</v>
      </c>
      <c r="BL152" s="15" t="s">
        <v>80</v>
      </c>
      <c r="BM152" s="232" t="s">
        <v>250</v>
      </c>
    </row>
    <row r="153" s="2" customFormat="1" ht="33" customHeight="1">
      <c r="A153" s="36"/>
      <c r="B153" s="37"/>
      <c r="C153" s="221" t="s">
        <v>251</v>
      </c>
      <c r="D153" s="221" t="s">
        <v>131</v>
      </c>
      <c r="E153" s="222" t="s">
        <v>252</v>
      </c>
      <c r="F153" s="223" t="s">
        <v>253</v>
      </c>
      <c r="G153" s="224" t="s">
        <v>178</v>
      </c>
      <c r="H153" s="225">
        <v>145</v>
      </c>
      <c r="I153" s="226"/>
      <c r="J153" s="227">
        <f>ROUND(I153*H153,2)</f>
        <v>0</v>
      </c>
      <c r="K153" s="223" t="s">
        <v>135</v>
      </c>
      <c r="L153" s="42"/>
      <c r="M153" s="228" t="s">
        <v>1</v>
      </c>
      <c r="N153" s="229" t="s">
        <v>38</v>
      </c>
      <c r="O153" s="89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32" t="s">
        <v>80</v>
      </c>
      <c r="AT153" s="232" t="s">
        <v>131</v>
      </c>
      <c r="AU153" s="232" t="s">
        <v>80</v>
      </c>
      <c r="AY153" s="15" t="s">
        <v>128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5" t="s">
        <v>80</v>
      </c>
      <c r="BK153" s="233">
        <f>ROUND(I153*H153,2)</f>
        <v>0</v>
      </c>
      <c r="BL153" s="15" t="s">
        <v>80</v>
      </c>
      <c r="BM153" s="232" t="s">
        <v>254</v>
      </c>
    </row>
    <row r="154" s="2" customFormat="1" ht="16.5" customHeight="1">
      <c r="A154" s="36"/>
      <c r="B154" s="37"/>
      <c r="C154" s="234" t="s">
        <v>255</v>
      </c>
      <c r="D154" s="234" t="s">
        <v>172</v>
      </c>
      <c r="E154" s="235" t="s">
        <v>256</v>
      </c>
      <c r="F154" s="236" t="s">
        <v>257</v>
      </c>
      <c r="G154" s="237" t="s">
        <v>134</v>
      </c>
      <c r="H154" s="238">
        <v>6</v>
      </c>
      <c r="I154" s="239"/>
      <c r="J154" s="240">
        <f>ROUND(I154*H154,2)</f>
        <v>0</v>
      </c>
      <c r="K154" s="236" t="s">
        <v>135</v>
      </c>
      <c r="L154" s="241"/>
      <c r="M154" s="242" t="s">
        <v>1</v>
      </c>
      <c r="N154" s="243" t="s">
        <v>38</v>
      </c>
      <c r="O154" s="89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32" t="s">
        <v>82</v>
      </c>
      <c r="AT154" s="232" t="s">
        <v>172</v>
      </c>
      <c r="AU154" s="232" t="s">
        <v>80</v>
      </c>
      <c r="AY154" s="15" t="s">
        <v>128</v>
      </c>
      <c r="BE154" s="233">
        <f>IF(N154="základní",J154,0)</f>
        <v>0</v>
      </c>
      <c r="BF154" s="233">
        <f>IF(N154="snížená",J154,0)</f>
        <v>0</v>
      </c>
      <c r="BG154" s="233">
        <f>IF(N154="zákl. přenesená",J154,0)</f>
        <v>0</v>
      </c>
      <c r="BH154" s="233">
        <f>IF(N154="sníž. přenesená",J154,0)</f>
        <v>0</v>
      </c>
      <c r="BI154" s="233">
        <f>IF(N154="nulová",J154,0)</f>
        <v>0</v>
      </c>
      <c r="BJ154" s="15" t="s">
        <v>80</v>
      </c>
      <c r="BK154" s="233">
        <f>ROUND(I154*H154,2)</f>
        <v>0</v>
      </c>
      <c r="BL154" s="15" t="s">
        <v>80</v>
      </c>
      <c r="BM154" s="232" t="s">
        <v>258</v>
      </c>
    </row>
    <row r="155" s="2" customFormat="1" ht="24.15" customHeight="1">
      <c r="A155" s="36"/>
      <c r="B155" s="37"/>
      <c r="C155" s="221" t="s">
        <v>259</v>
      </c>
      <c r="D155" s="221" t="s">
        <v>131</v>
      </c>
      <c r="E155" s="222" t="s">
        <v>260</v>
      </c>
      <c r="F155" s="223" t="s">
        <v>261</v>
      </c>
      <c r="G155" s="224" t="s">
        <v>134</v>
      </c>
      <c r="H155" s="225">
        <v>6</v>
      </c>
      <c r="I155" s="226"/>
      <c r="J155" s="227">
        <f>ROUND(I155*H155,2)</f>
        <v>0</v>
      </c>
      <c r="K155" s="223" t="s">
        <v>135</v>
      </c>
      <c r="L155" s="42"/>
      <c r="M155" s="228" t="s">
        <v>1</v>
      </c>
      <c r="N155" s="229" t="s">
        <v>38</v>
      </c>
      <c r="O155" s="89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32" t="s">
        <v>80</v>
      </c>
      <c r="AT155" s="232" t="s">
        <v>131</v>
      </c>
      <c r="AU155" s="232" t="s">
        <v>80</v>
      </c>
      <c r="AY155" s="15" t="s">
        <v>128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5" t="s">
        <v>80</v>
      </c>
      <c r="BK155" s="233">
        <f>ROUND(I155*H155,2)</f>
        <v>0</v>
      </c>
      <c r="BL155" s="15" t="s">
        <v>80</v>
      </c>
      <c r="BM155" s="232" t="s">
        <v>262</v>
      </c>
    </row>
    <row r="156" s="2" customFormat="1" ht="16.5" customHeight="1">
      <c r="A156" s="36"/>
      <c r="B156" s="37"/>
      <c r="C156" s="234" t="s">
        <v>263</v>
      </c>
      <c r="D156" s="234" t="s">
        <v>172</v>
      </c>
      <c r="E156" s="235" t="s">
        <v>264</v>
      </c>
      <c r="F156" s="236" t="s">
        <v>265</v>
      </c>
      <c r="G156" s="237" t="s">
        <v>134</v>
      </c>
      <c r="H156" s="238">
        <v>2</v>
      </c>
      <c r="I156" s="239"/>
      <c r="J156" s="240">
        <f>ROUND(I156*H156,2)</f>
        <v>0</v>
      </c>
      <c r="K156" s="236" t="s">
        <v>135</v>
      </c>
      <c r="L156" s="241"/>
      <c r="M156" s="242" t="s">
        <v>1</v>
      </c>
      <c r="N156" s="243" t="s">
        <v>38</v>
      </c>
      <c r="O156" s="89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232" t="s">
        <v>82</v>
      </c>
      <c r="AT156" s="232" t="s">
        <v>172</v>
      </c>
      <c r="AU156" s="232" t="s">
        <v>80</v>
      </c>
      <c r="AY156" s="15" t="s">
        <v>128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5" t="s">
        <v>80</v>
      </c>
      <c r="BK156" s="233">
        <f>ROUND(I156*H156,2)</f>
        <v>0</v>
      </c>
      <c r="BL156" s="15" t="s">
        <v>80</v>
      </c>
      <c r="BM156" s="232" t="s">
        <v>266</v>
      </c>
    </row>
    <row r="157" s="2" customFormat="1" ht="24.15" customHeight="1">
      <c r="A157" s="36"/>
      <c r="B157" s="37"/>
      <c r="C157" s="221" t="s">
        <v>267</v>
      </c>
      <c r="D157" s="221" t="s">
        <v>131</v>
      </c>
      <c r="E157" s="222" t="s">
        <v>268</v>
      </c>
      <c r="F157" s="223" t="s">
        <v>269</v>
      </c>
      <c r="G157" s="224" t="s">
        <v>134</v>
      </c>
      <c r="H157" s="225">
        <v>2</v>
      </c>
      <c r="I157" s="226"/>
      <c r="J157" s="227">
        <f>ROUND(I157*H157,2)</f>
        <v>0</v>
      </c>
      <c r="K157" s="223" t="s">
        <v>135</v>
      </c>
      <c r="L157" s="42"/>
      <c r="M157" s="228" t="s">
        <v>1</v>
      </c>
      <c r="N157" s="229" t="s">
        <v>38</v>
      </c>
      <c r="O157" s="89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32" t="s">
        <v>80</v>
      </c>
      <c r="AT157" s="232" t="s">
        <v>131</v>
      </c>
      <c r="AU157" s="232" t="s">
        <v>80</v>
      </c>
      <c r="AY157" s="15" t="s">
        <v>128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5" t="s">
        <v>80</v>
      </c>
      <c r="BK157" s="233">
        <f>ROUND(I157*H157,2)</f>
        <v>0</v>
      </c>
      <c r="BL157" s="15" t="s">
        <v>80</v>
      </c>
      <c r="BM157" s="232" t="s">
        <v>270</v>
      </c>
    </row>
    <row r="158" s="2" customFormat="1" ht="16.5" customHeight="1">
      <c r="A158" s="36"/>
      <c r="B158" s="37"/>
      <c r="C158" s="234" t="s">
        <v>271</v>
      </c>
      <c r="D158" s="234" t="s">
        <v>172</v>
      </c>
      <c r="E158" s="235" t="s">
        <v>272</v>
      </c>
      <c r="F158" s="236" t="s">
        <v>273</v>
      </c>
      <c r="G158" s="237" t="s">
        <v>134</v>
      </c>
      <c r="H158" s="238">
        <v>6</v>
      </c>
      <c r="I158" s="239"/>
      <c r="J158" s="240">
        <f>ROUND(I158*H158,2)</f>
        <v>0</v>
      </c>
      <c r="K158" s="236" t="s">
        <v>135</v>
      </c>
      <c r="L158" s="241"/>
      <c r="M158" s="242" t="s">
        <v>1</v>
      </c>
      <c r="N158" s="243" t="s">
        <v>38</v>
      </c>
      <c r="O158" s="89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32" t="s">
        <v>82</v>
      </c>
      <c r="AT158" s="232" t="s">
        <v>172</v>
      </c>
      <c r="AU158" s="232" t="s">
        <v>80</v>
      </c>
      <c r="AY158" s="15" t="s">
        <v>128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5" t="s">
        <v>80</v>
      </c>
      <c r="BK158" s="233">
        <f>ROUND(I158*H158,2)</f>
        <v>0</v>
      </c>
      <c r="BL158" s="15" t="s">
        <v>80</v>
      </c>
      <c r="BM158" s="232" t="s">
        <v>274</v>
      </c>
    </row>
    <row r="159" s="2" customFormat="1" ht="24.15" customHeight="1">
      <c r="A159" s="36"/>
      <c r="B159" s="37"/>
      <c r="C159" s="221" t="s">
        <v>275</v>
      </c>
      <c r="D159" s="221" t="s">
        <v>131</v>
      </c>
      <c r="E159" s="222" t="s">
        <v>276</v>
      </c>
      <c r="F159" s="223" t="s">
        <v>277</v>
      </c>
      <c r="G159" s="224" t="s">
        <v>134</v>
      </c>
      <c r="H159" s="225">
        <v>6</v>
      </c>
      <c r="I159" s="226"/>
      <c r="J159" s="227">
        <f>ROUND(I159*H159,2)</f>
        <v>0</v>
      </c>
      <c r="K159" s="223" t="s">
        <v>135</v>
      </c>
      <c r="L159" s="42"/>
      <c r="M159" s="228" t="s">
        <v>1</v>
      </c>
      <c r="N159" s="229" t="s">
        <v>38</v>
      </c>
      <c r="O159" s="89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32" t="s">
        <v>80</v>
      </c>
      <c r="AT159" s="232" t="s">
        <v>131</v>
      </c>
      <c r="AU159" s="232" t="s">
        <v>80</v>
      </c>
      <c r="AY159" s="15" t="s">
        <v>128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5" t="s">
        <v>80</v>
      </c>
      <c r="BK159" s="233">
        <f>ROUND(I159*H159,2)</f>
        <v>0</v>
      </c>
      <c r="BL159" s="15" t="s">
        <v>80</v>
      </c>
      <c r="BM159" s="232" t="s">
        <v>278</v>
      </c>
    </row>
    <row r="160" s="2" customFormat="1" ht="24.15" customHeight="1">
      <c r="A160" s="36"/>
      <c r="B160" s="37"/>
      <c r="C160" s="234" t="s">
        <v>279</v>
      </c>
      <c r="D160" s="234" t="s">
        <v>172</v>
      </c>
      <c r="E160" s="235" t="s">
        <v>280</v>
      </c>
      <c r="F160" s="236" t="s">
        <v>281</v>
      </c>
      <c r="G160" s="237" t="s">
        <v>178</v>
      </c>
      <c r="H160" s="238">
        <v>74</v>
      </c>
      <c r="I160" s="239"/>
      <c r="J160" s="240">
        <f>ROUND(I160*H160,2)</f>
        <v>0</v>
      </c>
      <c r="K160" s="236" t="s">
        <v>135</v>
      </c>
      <c r="L160" s="241"/>
      <c r="M160" s="242" t="s">
        <v>1</v>
      </c>
      <c r="N160" s="243" t="s">
        <v>38</v>
      </c>
      <c r="O160" s="89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32" t="s">
        <v>82</v>
      </c>
      <c r="AT160" s="232" t="s">
        <v>172</v>
      </c>
      <c r="AU160" s="232" t="s">
        <v>80</v>
      </c>
      <c r="AY160" s="15" t="s">
        <v>128</v>
      </c>
      <c r="BE160" s="233">
        <f>IF(N160="základní",J160,0)</f>
        <v>0</v>
      </c>
      <c r="BF160" s="233">
        <f>IF(N160="snížená",J160,0)</f>
        <v>0</v>
      </c>
      <c r="BG160" s="233">
        <f>IF(N160="zákl. přenesená",J160,0)</f>
        <v>0</v>
      </c>
      <c r="BH160" s="233">
        <f>IF(N160="sníž. přenesená",J160,0)</f>
        <v>0</v>
      </c>
      <c r="BI160" s="233">
        <f>IF(N160="nulová",J160,0)</f>
        <v>0</v>
      </c>
      <c r="BJ160" s="15" t="s">
        <v>80</v>
      </c>
      <c r="BK160" s="233">
        <f>ROUND(I160*H160,2)</f>
        <v>0</v>
      </c>
      <c r="BL160" s="15" t="s">
        <v>80</v>
      </c>
      <c r="BM160" s="232" t="s">
        <v>282</v>
      </c>
    </row>
    <row r="161" s="2" customFormat="1" ht="24.15" customHeight="1">
      <c r="A161" s="36"/>
      <c r="B161" s="37"/>
      <c r="C161" s="234" t="s">
        <v>283</v>
      </c>
      <c r="D161" s="234" t="s">
        <v>172</v>
      </c>
      <c r="E161" s="235" t="s">
        <v>284</v>
      </c>
      <c r="F161" s="236" t="s">
        <v>285</v>
      </c>
      <c r="G161" s="237" t="s">
        <v>134</v>
      </c>
      <c r="H161" s="238">
        <v>1</v>
      </c>
      <c r="I161" s="239"/>
      <c r="J161" s="240">
        <f>ROUND(I161*H161,2)</f>
        <v>0</v>
      </c>
      <c r="K161" s="236" t="s">
        <v>135</v>
      </c>
      <c r="L161" s="241"/>
      <c r="M161" s="242" t="s">
        <v>1</v>
      </c>
      <c r="N161" s="243" t="s">
        <v>38</v>
      </c>
      <c r="O161" s="89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32" t="s">
        <v>82</v>
      </c>
      <c r="AT161" s="232" t="s">
        <v>172</v>
      </c>
      <c r="AU161" s="232" t="s">
        <v>80</v>
      </c>
      <c r="AY161" s="15" t="s">
        <v>128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5" t="s">
        <v>80</v>
      </c>
      <c r="BK161" s="233">
        <f>ROUND(I161*H161,2)</f>
        <v>0</v>
      </c>
      <c r="BL161" s="15" t="s">
        <v>80</v>
      </c>
      <c r="BM161" s="232" t="s">
        <v>286</v>
      </c>
    </row>
    <row r="162" s="2" customFormat="1" ht="24.15" customHeight="1">
      <c r="A162" s="36"/>
      <c r="B162" s="37"/>
      <c r="C162" s="234" t="s">
        <v>287</v>
      </c>
      <c r="D162" s="234" t="s">
        <v>172</v>
      </c>
      <c r="E162" s="235" t="s">
        <v>288</v>
      </c>
      <c r="F162" s="236" t="s">
        <v>289</v>
      </c>
      <c r="G162" s="237" t="s">
        <v>134</v>
      </c>
      <c r="H162" s="238">
        <v>1</v>
      </c>
      <c r="I162" s="239"/>
      <c r="J162" s="240">
        <f>ROUND(I162*H162,2)</f>
        <v>0</v>
      </c>
      <c r="K162" s="236" t="s">
        <v>135</v>
      </c>
      <c r="L162" s="241"/>
      <c r="M162" s="242" t="s">
        <v>1</v>
      </c>
      <c r="N162" s="243" t="s">
        <v>38</v>
      </c>
      <c r="O162" s="89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32" t="s">
        <v>82</v>
      </c>
      <c r="AT162" s="232" t="s">
        <v>172</v>
      </c>
      <c r="AU162" s="232" t="s">
        <v>80</v>
      </c>
      <c r="AY162" s="15" t="s">
        <v>128</v>
      </c>
      <c r="BE162" s="233">
        <f>IF(N162="základní",J162,0)</f>
        <v>0</v>
      </c>
      <c r="BF162" s="233">
        <f>IF(N162="snížená",J162,0)</f>
        <v>0</v>
      </c>
      <c r="BG162" s="233">
        <f>IF(N162="zákl. přenesená",J162,0)</f>
        <v>0</v>
      </c>
      <c r="BH162" s="233">
        <f>IF(N162="sníž. přenesená",J162,0)</f>
        <v>0</v>
      </c>
      <c r="BI162" s="233">
        <f>IF(N162="nulová",J162,0)</f>
        <v>0</v>
      </c>
      <c r="BJ162" s="15" t="s">
        <v>80</v>
      </c>
      <c r="BK162" s="233">
        <f>ROUND(I162*H162,2)</f>
        <v>0</v>
      </c>
      <c r="BL162" s="15" t="s">
        <v>80</v>
      </c>
      <c r="BM162" s="232" t="s">
        <v>290</v>
      </c>
    </row>
    <row r="163" s="2" customFormat="1" ht="24.15" customHeight="1">
      <c r="A163" s="36"/>
      <c r="B163" s="37"/>
      <c r="C163" s="221" t="s">
        <v>291</v>
      </c>
      <c r="D163" s="221" t="s">
        <v>131</v>
      </c>
      <c r="E163" s="222" t="s">
        <v>292</v>
      </c>
      <c r="F163" s="223" t="s">
        <v>293</v>
      </c>
      <c r="G163" s="224" t="s">
        <v>134</v>
      </c>
      <c r="H163" s="225">
        <v>1</v>
      </c>
      <c r="I163" s="226"/>
      <c r="J163" s="227">
        <f>ROUND(I163*H163,2)</f>
        <v>0</v>
      </c>
      <c r="K163" s="223" t="s">
        <v>135</v>
      </c>
      <c r="L163" s="42"/>
      <c r="M163" s="228" t="s">
        <v>1</v>
      </c>
      <c r="N163" s="229" t="s">
        <v>38</v>
      </c>
      <c r="O163" s="89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32" t="s">
        <v>80</v>
      </c>
      <c r="AT163" s="232" t="s">
        <v>131</v>
      </c>
      <c r="AU163" s="232" t="s">
        <v>80</v>
      </c>
      <c r="AY163" s="15" t="s">
        <v>128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5" t="s">
        <v>80</v>
      </c>
      <c r="BK163" s="233">
        <f>ROUND(I163*H163,2)</f>
        <v>0</v>
      </c>
      <c r="BL163" s="15" t="s">
        <v>80</v>
      </c>
      <c r="BM163" s="232" t="s">
        <v>294</v>
      </c>
    </row>
    <row r="164" s="2" customFormat="1" ht="16.5" customHeight="1">
      <c r="A164" s="36"/>
      <c r="B164" s="37"/>
      <c r="C164" s="221" t="s">
        <v>295</v>
      </c>
      <c r="D164" s="221" t="s">
        <v>131</v>
      </c>
      <c r="E164" s="222" t="s">
        <v>296</v>
      </c>
      <c r="F164" s="223" t="s">
        <v>297</v>
      </c>
      <c r="G164" s="224" t="s">
        <v>298</v>
      </c>
      <c r="H164" s="225">
        <v>15</v>
      </c>
      <c r="I164" s="226"/>
      <c r="J164" s="227">
        <f>ROUND(I164*H164,2)</f>
        <v>0</v>
      </c>
      <c r="K164" s="223" t="s">
        <v>135</v>
      </c>
      <c r="L164" s="42"/>
      <c r="M164" s="228" t="s">
        <v>1</v>
      </c>
      <c r="N164" s="229" t="s">
        <v>38</v>
      </c>
      <c r="O164" s="89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32" t="s">
        <v>80</v>
      </c>
      <c r="AT164" s="232" t="s">
        <v>131</v>
      </c>
      <c r="AU164" s="232" t="s">
        <v>80</v>
      </c>
      <c r="AY164" s="15" t="s">
        <v>128</v>
      </c>
      <c r="BE164" s="233">
        <f>IF(N164="základní",J164,0)</f>
        <v>0</v>
      </c>
      <c r="BF164" s="233">
        <f>IF(N164="snížená",J164,0)</f>
        <v>0</v>
      </c>
      <c r="BG164" s="233">
        <f>IF(N164="zákl. přenesená",J164,0)</f>
        <v>0</v>
      </c>
      <c r="BH164" s="233">
        <f>IF(N164="sníž. přenesená",J164,0)</f>
        <v>0</v>
      </c>
      <c r="BI164" s="233">
        <f>IF(N164="nulová",J164,0)</f>
        <v>0</v>
      </c>
      <c r="BJ164" s="15" t="s">
        <v>80</v>
      </c>
      <c r="BK164" s="233">
        <f>ROUND(I164*H164,2)</f>
        <v>0</v>
      </c>
      <c r="BL164" s="15" t="s">
        <v>80</v>
      </c>
      <c r="BM164" s="232" t="s">
        <v>299</v>
      </c>
    </row>
    <row r="165" s="2" customFormat="1">
      <c r="A165" s="36"/>
      <c r="B165" s="37"/>
      <c r="C165" s="38"/>
      <c r="D165" s="244" t="s">
        <v>300</v>
      </c>
      <c r="E165" s="38"/>
      <c r="F165" s="245" t="s">
        <v>301</v>
      </c>
      <c r="G165" s="38"/>
      <c r="H165" s="38"/>
      <c r="I165" s="246"/>
      <c r="J165" s="38"/>
      <c r="K165" s="38"/>
      <c r="L165" s="42"/>
      <c r="M165" s="247"/>
      <c r="N165" s="248"/>
      <c r="O165" s="249"/>
      <c r="P165" s="249"/>
      <c r="Q165" s="249"/>
      <c r="R165" s="249"/>
      <c r="S165" s="249"/>
      <c r="T165" s="250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5" t="s">
        <v>300</v>
      </c>
      <c r="AU165" s="15" t="s">
        <v>80</v>
      </c>
    </row>
    <row r="166" s="2" customFormat="1" ht="6.96" customHeight="1">
      <c r="A166" s="36"/>
      <c r="B166" s="64"/>
      <c r="C166" s="65"/>
      <c r="D166" s="65"/>
      <c r="E166" s="65"/>
      <c r="F166" s="65"/>
      <c r="G166" s="65"/>
      <c r="H166" s="65"/>
      <c r="I166" s="65"/>
      <c r="J166" s="65"/>
      <c r="K166" s="65"/>
      <c r="L166" s="42"/>
      <c r="M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</row>
  </sheetData>
  <sheetProtection sheet="1" autoFilter="0" formatColumns="0" formatRows="0" objects="1" scenarios="1" spinCount="100000" saltValue="siHtLxkqS7AT+DlFHqsVxYhmS9ou1pmLvEXwQQ9CVNr7Jnygbcr3fzJzPmMc9dZSaAevA3FqW6sLiS8URYWM2Q==" hashValue="tNAFu6pu1V3lO1HkwojoOgUDDGj7eilF9RErTamoTFQxxHeEBaMFH18bvAL/2uGHLwxcLQoPNqNQcnryn1mnKg==" algorithmName="SHA-512" password="CC35"/>
  <autoFilter ref="C120:K16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103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na trati Odb. Brno Židenice - Svitavy - 5. část</v>
      </c>
      <c r="F7" s="148"/>
      <c r="G7" s="148"/>
      <c r="H7" s="148"/>
      <c r="L7" s="18"/>
    </row>
    <row r="8" s="1" customFormat="1" ht="12" customHeight="1">
      <c r="B8" s="18"/>
      <c r="D8" s="148" t="s">
        <v>104</v>
      </c>
      <c r="L8" s="18"/>
    </row>
    <row r="9" s="2" customFormat="1" ht="16.5" customHeight="1">
      <c r="A9" s="36"/>
      <c r="B9" s="42"/>
      <c r="C9" s="36"/>
      <c r="D9" s="36"/>
      <c r="E9" s="149" t="s">
        <v>105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129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302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10. 3. 2026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ROUND((SUM(BE120:BE135)),  2)</f>
        <v>0</v>
      </c>
      <c r="G35" s="36"/>
      <c r="H35" s="36"/>
      <c r="I35" s="162">
        <v>0.20999999999999999</v>
      </c>
      <c r="J35" s="161">
        <f>ROUND(((SUM(BE120:BE135))*I35),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ROUND((SUM(BF120:BF135)),  2)</f>
        <v>0</v>
      </c>
      <c r="G36" s="36"/>
      <c r="H36" s="36"/>
      <c r="I36" s="162">
        <v>0.12</v>
      </c>
      <c r="J36" s="161">
        <f>ROUND(((SUM(BF120:BF135))*I36),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ROUND((SUM(BG120:BG135)),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ROUND((SUM(BH120:BH135)),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ROUND((SUM(BI120:BI135)),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106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na trati Odb. Brno Židenice - Svitavy - 5. část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104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129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02.1 - Venkovní prvky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10. 3. 2026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107</v>
      </c>
      <c r="D96" s="183"/>
      <c r="E96" s="183"/>
      <c r="F96" s="183"/>
      <c r="G96" s="183"/>
      <c r="H96" s="183"/>
      <c r="I96" s="183"/>
      <c r="J96" s="184" t="s">
        <v>108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109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110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112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na trati Odb. Brno Židenice - Svitavy - 5. část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104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105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129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02.1 - Venkovní prvky - stavební část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10. 3. 2026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113</v>
      </c>
      <c r="D119" s="195" t="s">
        <v>58</v>
      </c>
      <c r="E119" s="195" t="s">
        <v>54</v>
      </c>
      <c r="F119" s="195" t="s">
        <v>55</v>
      </c>
      <c r="G119" s="195" t="s">
        <v>114</v>
      </c>
      <c r="H119" s="195" t="s">
        <v>115</v>
      </c>
      <c r="I119" s="195" t="s">
        <v>116</v>
      </c>
      <c r="J119" s="195" t="s">
        <v>108</v>
      </c>
      <c r="K119" s="196" t="s">
        <v>117</v>
      </c>
      <c r="L119" s="197"/>
      <c r="M119" s="98" t="s">
        <v>1</v>
      </c>
      <c r="N119" s="99" t="s">
        <v>37</v>
      </c>
      <c r="O119" s="99" t="s">
        <v>118</v>
      </c>
      <c r="P119" s="99" t="s">
        <v>119</v>
      </c>
      <c r="Q119" s="99" t="s">
        <v>120</v>
      </c>
      <c r="R119" s="99" t="s">
        <v>121</v>
      </c>
      <c r="S119" s="99" t="s">
        <v>122</v>
      </c>
      <c r="T119" s="100" t="s">
        <v>123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124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SUM(P121:P135)</f>
        <v>0</v>
      </c>
      <c r="Q120" s="102"/>
      <c r="R120" s="200">
        <f>SUM(R121:R135)</f>
        <v>0.23892000000000002</v>
      </c>
      <c r="S120" s="102"/>
      <c r="T120" s="201">
        <f>SUM(T121:T135)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110</v>
      </c>
      <c r="BK120" s="202">
        <f>SUM(BK121:BK135)</f>
        <v>0</v>
      </c>
    </row>
    <row r="121" s="2" customFormat="1" ht="24.15" customHeight="1">
      <c r="A121" s="36"/>
      <c r="B121" s="37"/>
      <c r="C121" s="221" t="s">
        <v>80</v>
      </c>
      <c r="D121" s="221" t="s">
        <v>131</v>
      </c>
      <c r="E121" s="222" t="s">
        <v>303</v>
      </c>
      <c r="F121" s="223" t="s">
        <v>304</v>
      </c>
      <c r="G121" s="224" t="s">
        <v>305</v>
      </c>
      <c r="H121" s="225">
        <v>0.14999999999999999</v>
      </c>
      <c r="I121" s="226"/>
      <c r="J121" s="227">
        <f>ROUND(I121*H121,2)</f>
        <v>0</v>
      </c>
      <c r="K121" s="223" t="s">
        <v>306</v>
      </c>
      <c r="L121" s="42"/>
      <c r="M121" s="228" t="s">
        <v>1</v>
      </c>
      <c r="N121" s="229" t="s">
        <v>38</v>
      </c>
      <c r="O121" s="89"/>
      <c r="P121" s="230">
        <f>O121*H121</f>
        <v>0</v>
      </c>
      <c r="Q121" s="230">
        <v>0.0088000000000000005</v>
      </c>
      <c r="R121" s="230">
        <f>Q121*H121</f>
        <v>0.00132</v>
      </c>
      <c r="S121" s="230">
        <v>0</v>
      </c>
      <c r="T121" s="231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32" t="s">
        <v>80</v>
      </c>
      <c r="AT121" s="232" t="s">
        <v>131</v>
      </c>
      <c r="AU121" s="232" t="s">
        <v>73</v>
      </c>
      <c r="AY121" s="15" t="s">
        <v>128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5" t="s">
        <v>80</v>
      </c>
      <c r="BK121" s="233">
        <f>ROUND(I121*H121,2)</f>
        <v>0</v>
      </c>
      <c r="BL121" s="15" t="s">
        <v>80</v>
      </c>
      <c r="BM121" s="232" t="s">
        <v>307</v>
      </c>
    </row>
    <row r="122" s="2" customFormat="1" ht="33" customHeight="1">
      <c r="A122" s="36"/>
      <c r="B122" s="37"/>
      <c r="C122" s="221" t="s">
        <v>82</v>
      </c>
      <c r="D122" s="221" t="s">
        <v>131</v>
      </c>
      <c r="E122" s="222" t="s">
        <v>308</v>
      </c>
      <c r="F122" s="223" t="s">
        <v>309</v>
      </c>
      <c r="G122" s="224" t="s">
        <v>310</v>
      </c>
      <c r="H122" s="225">
        <v>28</v>
      </c>
      <c r="I122" s="226"/>
      <c r="J122" s="227">
        <f>ROUND(I122*H122,2)</f>
        <v>0</v>
      </c>
      <c r="K122" s="223" t="s">
        <v>306</v>
      </c>
      <c r="L122" s="42"/>
      <c r="M122" s="228" t="s">
        <v>1</v>
      </c>
      <c r="N122" s="229" t="s">
        <v>38</v>
      </c>
      <c r="O122" s="89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32" t="s">
        <v>80</v>
      </c>
      <c r="AT122" s="232" t="s">
        <v>131</v>
      </c>
      <c r="AU122" s="232" t="s">
        <v>73</v>
      </c>
      <c r="AY122" s="15" t="s">
        <v>128</v>
      </c>
      <c r="BE122" s="233">
        <f>IF(N122="základní",J122,0)</f>
        <v>0</v>
      </c>
      <c r="BF122" s="233">
        <f>IF(N122="snížená",J122,0)</f>
        <v>0</v>
      </c>
      <c r="BG122" s="233">
        <f>IF(N122="zákl. přenesená",J122,0)</f>
        <v>0</v>
      </c>
      <c r="BH122" s="233">
        <f>IF(N122="sníž. přenesená",J122,0)</f>
        <v>0</v>
      </c>
      <c r="BI122" s="233">
        <f>IF(N122="nulová",J122,0)</f>
        <v>0</v>
      </c>
      <c r="BJ122" s="15" t="s">
        <v>80</v>
      </c>
      <c r="BK122" s="233">
        <f>ROUND(I122*H122,2)</f>
        <v>0</v>
      </c>
      <c r="BL122" s="15" t="s">
        <v>80</v>
      </c>
      <c r="BM122" s="232" t="s">
        <v>311</v>
      </c>
    </row>
    <row r="123" s="12" customFormat="1">
      <c r="A123" s="12"/>
      <c r="B123" s="251"/>
      <c r="C123" s="252"/>
      <c r="D123" s="244" t="s">
        <v>312</v>
      </c>
      <c r="E123" s="253" t="s">
        <v>1</v>
      </c>
      <c r="F123" s="254" t="s">
        <v>313</v>
      </c>
      <c r="G123" s="252"/>
      <c r="H123" s="255">
        <v>9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61" t="s">
        <v>312</v>
      </c>
      <c r="AU123" s="261" t="s">
        <v>73</v>
      </c>
      <c r="AV123" s="12" t="s">
        <v>82</v>
      </c>
      <c r="AW123" s="12" t="s">
        <v>30</v>
      </c>
      <c r="AX123" s="12" t="s">
        <v>73</v>
      </c>
      <c r="AY123" s="261" t="s">
        <v>128</v>
      </c>
    </row>
    <row r="124" s="12" customFormat="1">
      <c r="A124" s="12"/>
      <c r="B124" s="251"/>
      <c r="C124" s="252"/>
      <c r="D124" s="244" t="s">
        <v>312</v>
      </c>
      <c r="E124" s="253" t="s">
        <v>1</v>
      </c>
      <c r="F124" s="254" t="s">
        <v>314</v>
      </c>
      <c r="G124" s="252"/>
      <c r="H124" s="255">
        <v>3</v>
      </c>
      <c r="I124" s="256"/>
      <c r="J124" s="252"/>
      <c r="K124" s="252"/>
      <c r="L124" s="257"/>
      <c r="M124" s="258"/>
      <c r="N124" s="259"/>
      <c r="O124" s="259"/>
      <c r="P124" s="259"/>
      <c r="Q124" s="259"/>
      <c r="R124" s="259"/>
      <c r="S124" s="259"/>
      <c r="T124" s="260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T124" s="261" t="s">
        <v>312</v>
      </c>
      <c r="AU124" s="261" t="s">
        <v>73</v>
      </c>
      <c r="AV124" s="12" t="s">
        <v>82</v>
      </c>
      <c r="AW124" s="12" t="s">
        <v>30</v>
      </c>
      <c r="AX124" s="12" t="s">
        <v>73</v>
      </c>
      <c r="AY124" s="261" t="s">
        <v>128</v>
      </c>
    </row>
    <row r="125" s="12" customFormat="1">
      <c r="A125" s="12"/>
      <c r="B125" s="251"/>
      <c r="C125" s="252"/>
      <c r="D125" s="244" t="s">
        <v>312</v>
      </c>
      <c r="E125" s="253" t="s">
        <v>1</v>
      </c>
      <c r="F125" s="254" t="s">
        <v>315</v>
      </c>
      <c r="G125" s="252"/>
      <c r="H125" s="255">
        <v>16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T125" s="261" t="s">
        <v>312</v>
      </c>
      <c r="AU125" s="261" t="s">
        <v>73</v>
      </c>
      <c r="AV125" s="12" t="s">
        <v>82</v>
      </c>
      <c r="AW125" s="12" t="s">
        <v>30</v>
      </c>
      <c r="AX125" s="12" t="s">
        <v>73</v>
      </c>
      <c r="AY125" s="261" t="s">
        <v>128</v>
      </c>
    </row>
    <row r="126" s="13" customFormat="1">
      <c r="A126" s="13"/>
      <c r="B126" s="262"/>
      <c r="C126" s="263"/>
      <c r="D126" s="244" t="s">
        <v>312</v>
      </c>
      <c r="E126" s="264" t="s">
        <v>1</v>
      </c>
      <c r="F126" s="265" t="s">
        <v>316</v>
      </c>
      <c r="G126" s="263"/>
      <c r="H126" s="266">
        <v>28</v>
      </c>
      <c r="I126" s="267"/>
      <c r="J126" s="263"/>
      <c r="K126" s="263"/>
      <c r="L126" s="268"/>
      <c r="M126" s="269"/>
      <c r="N126" s="270"/>
      <c r="O126" s="270"/>
      <c r="P126" s="270"/>
      <c r="Q126" s="270"/>
      <c r="R126" s="270"/>
      <c r="S126" s="270"/>
      <c r="T126" s="27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72" t="s">
        <v>312</v>
      </c>
      <c r="AU126" s="272" t="s">
        <v>73</v>
      </c>
      <c r="AV126" s="13" t="s">
        <v>127</v>
      </c>
      <c r="AW126" s="13" t="s">
        <v>30</v>
      </c>
      <c r="AX126" s="13" t="s">
        <v>80</v>
      </c>
      <c r="AY126" s="272" t="s">
        <v>128</v>
      </c>
    </row>
    <row r="127" s="2" customFormat="1" ht="33" customHeight="1">
      <c r="A127" s="36"/>
      <c r="B127" s="37"/>
      <c r="C127" s="221" t="s">
        <v>140</v>
      </c>
      <c r="D127" s="221" t="s">
        <v>131</v>
      </c>
      <c r="E127" s="222" t="s">
        <v>317</v>
      </c>
      <c r="F127" s="223" t="s">
        <v>318</v>
      </c>
      <c r="G127" s="224" t="s">
        <v>310</v>
      </c>
      <c r="H127" s="225">
        <v>28</v>
      </c>
      <c r="I127" s="226"/>
      <c r="J127" s="227">
        <f>ROUND(I127*H127,2)</f>
        <v>0</v>
      </c>
      <c r="K127" s="223" t="s">
        <v>306</v>
      </c>
      <c r="L127" s="42"/>
      <c r="M127" s="228" t="s">
        <v>1</v>
      </c>
      <c r="N127" s="229" t="s">
        <v>38</v>
      </c>
      <c r="O127" s="89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32" t="s">
        <v>80</v>
      </c>
      <c r="AT127" s="232" t="s">
        <v>131</v>
      </c>
      <c r="AU127" s="232" t="s">
        <v>73</v>
      </c>
      <c r="AY127" s="15" t="s">
        <v>128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5" t="s">
        <v>80</v>
      </c>
      <c r="BK127" s="233">
        <f>ROUND(I127*H127,2)</f>
        <v>0</v>
      </c>
      <c r="BL127" s="15" t="s">
        <v>80</v>
      </c>
      <c r="BM127" s="232" t="s">
        <v>319</v>
      </c>
    </row>
    <row r="128" s="2" customFormat="1" ht="33" customHeight="1">
      <c r="A128" s="36"/>
      <c r="B128" s="37"/>
      <c r="C128" s="221" t="s">
        <v>127</v>
      </c>
      <c r="D128" s="221" t="s">
        <v>131</v>
      </c>
      <c r="E128" s="222" t="s">
        <v>320</v>
      </c>
      <c r="F128" s="223" t="s">
        <v>321</v>
      </c>
      <c r="G128" s="224" t="s">
        <v>310</v>
      </c>
      <c r="H128" s="225">
        <v>11.84</v>
      </c>
      <c r="I128" s="226"/>
      <c r="J128" s="227">
        <f>ROUND(I128*H128,2)</f>
        <v>0</v>
      </c>
      <c r="K128" s="223" t="s">
        <v>306</v>
      </c>
      <c r="L128" s="42"/>
      <c r="M128" s="228" t="s">
        <v>1</v>
      </c>
      <c r="N128" s="229" t="s">
        <v>38</v>
      </c>
      <c r="O128" s="89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32" t="s">
        <v>80</v>
      </c>
      <c r="AT128" s="232" t="s">
        <v>131</v>
      </c>
      <c r="AU128" s="232" t="s">
        <v>73</v>
      </c>
      <c r="AY128" s="15" t="s">
        <v>128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5" t="s">
        <v>80</v>
      </c>
      <c r="BK128" s="233">
        <f>ROUND(I128*H128,2)</f>
        <v>0</v>
      </c>
      <c r="BL128" s="15" t="s">
        <v>80</v>
      </c>
      <c r="BM128" s="232" t="s">
        <v>322</v>
      </c>
    </row>
    <row r="129" s="12" customFormat="1">
      <c r="A129" s="12"/>
      <c r="B129" s="251"/>
      <c r="C129" s="252"/>
      <c r="D129" s="244" t="s">
        <v>312</v>
      </c>
      <c r="E129" s="253" t="s">
        <v>1</v>
      </c>
      <c r="F129" s="254" t="s">
        <v>323</v>
      </c>
      <c r="G129" s="252"/>
      <c r="H129" s="255">
        <v>5.4400000000000004</v>
      </c>
      <c r="I129" s="256"/>
      <c r="J129" s="252"/>
      <c r="K129" s="252"/>
      <c r="L129" s="257"/>
      <c r="M129" s="258"/>
      <c r="N129" s="259"/>
      <c r="O129" s="259"/>
      <c r="P129" s="259"/>
      <c r="Q129" s="259"/>
      <c r="R129" s="259"/>
      <c r="S129" s="259"/>
      <c r="T129" s="260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61" t="s">
        <v>312</v>
      </c>
      <c r="AU129" s="261" t="s">
        <v>73</v>
      </c>
      <c r="AV129" s="12" t="s">
        <v>82</v>
      </c>
      <c r="AW129" s="12" t="s">
        <v>30</v>
      </c>
      <c r="AX129" s="12" t="s">
        <v>73</v>
      </c>
      <c r="AY129" s="261" t="s">
        <v>128</v>
      </c>
    </row>
    <row r="130" s="12" customFormat="1">
      <c r="A130" s="12"/>
      <c r="B130" s="251"/>
      <c r="C130" s="252"/>
      <c r="D130" s="244" t="s">
        <v>312</v>
      </c>
      <c r="E130" s="253" t="s">
        <v>1</v>
      </c>
      <c r="F130" s="254" t="s">
        <v>324</v>
      </c>
      <c r="G130" s="252"/>
      <c r="H130" s="255">
        <v>6.4000000000000004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261" t="s">
        <v>312</v>
      </c>
      <c r="AU130" s="261" t="s">
        <v>73</v>
      </c>
      <c r="AV130" s="12" t="s">
        <v>82</v>
      </c>
      <c r="AW130" s="12" t="s">
        <v>30</v>
      </c>
      <c r="AX130" s="12" t="s">
        <v>73</v>
      </c>
      <c r="AY130" s="261" t="s">
        <v>128</v>
      </c>
    </row>
    <row r="131" s="13" customFormat="1">
      <c r="A131" s="13"/>
      <c r="B131" s="262"/>
      <c r="C131" s="263"/>
      <c r="D131" s="244" t="s">
        <v>312</v>
      </c>
      <c r="E131" s="264" t="s">
        <v>1</v>
      </c>
      <c r="F131" s="265" t="s">
        <v>316</v>
      </c>
      <c r="G131" s="263"/>
      <c r="H131" s="266">
        <v>11.84</v>
      </c>
      <c r="I131" s="267"/>
      <c r="J131" s="263"/>
      <c r="K131" s="263"/>
      <c r="L131" s="268"/>
      <c r="M131" s="269"/>
      <c r="N131" s="270"/>
      <c r="O131" s="270"/>
      <c r="P131" s="270"/>
      <c r="Q131" s="270"/>
      <c r="R131" s="270"/>
      <c r="S131" s="270"/>
      <c r="T131" s="27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72" t="s">
        <v>312</v>
      </c>
      <c r="AU131" s="272" t="s">
        <v>73</v>
      </c>
      <c r="AV131" s="13" t="s">
        <v>127</v>
      </c>
      <c r="AW131" s="13" t="s">
        <v>30</v>
      </c>
      <c r="AX131" s="13" t="s">
        <v>80</v>
      </c>
      <c r="AY131" s="272" t="s">
        <v>128</v>
      </c>
    </row>
    <row r="132" s="2" customFormat="1" ht="24.15" customHeight="1">
      <c r="A132" s="36"/>
      <c r="B132" s="37"/>
      <c r="C132" s="221" t="s">
        <v>147</v>
      </c>
      <c r="D132" s="221" t="s">
        <v>131</v>
      </c>
      <c r="E132" s="222" t="s">
        <v>325</v>
      </c>
      <c r="F132" s="223" t="s">
        <v>326</v>
      </c>
      <c r="G132" s="224" t="s">
        <v>178</v>
      </c>
      <c r="H132" s="225">
        <v>17</v>
      </c>
      <c r="I132" s="226"/>
      <c r="J132" s="227">
        <f>ROUND(I132*H132,2)</f>
        <v>0</v>
      </c>
      <c r="K132" s="223" t="s">
        <v>306</v>
      </c>
      <c r="L132" s="42"/>
      <c r="M132" s="228" t="s">
        <v>1</v>
      </c>
      <c r="N132" s="229" t="s">
        <v>38</v>
      </c>
      <c r="O132" s="89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32" t="s">
        <v>80</v>
      </c>
      <c r="AT132" s="232" t="s">
        <v>131</v>
      </c>
      <c r="AU132" s="232" t="s">
        <v>73</v>
      </c>
      <c r="AY132" s="15" t="s">
        <v>128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5" t="s">
        <v>80</v>
      </c>
      <c r="BK132" s="233">
        <f>ROUND(I132*H132,2)</f>
        <v>0</v>
      </c>
      <c r="BL132" s="15" t="s">
        <v>80</v>
      </c>
      <c r="BM132" s="232" t="s">
        <v>327</v>
      </c>
    </row>
    <row r="133" s="2" customFormat="1" ht="24.15" customHeight="1">
      <c r="A133" s="36"/>
      <c r="B133" s="37"/>
      <c r="C133" s="221" t="s">
        <v>151</v>
      </c>
      <c r="D133" s="221" t="s">
        <v>131</v>
      </c>
      <c r="E133" s="222" t="s">
        <v>328</v>
      </c>
      <c r="F133" s="223" t="s">
        <v>329</v>
      </c>
      <c r="G133" s="224" t="s">
        <v>178</v>
      </c>
      <c r="H133" s="225">
        <v>37</v>
      </c>
      <c r="I133" s="226"/>
      <c r="J133" s="227">
        <f>ROUND(I133*H133,2)</f>
        <v>0</v>
      </c>
      <c r="K133" s="223" t="s">
        <v>306</v>
      </c>
      <c r="L133" s="42"/>
      <c r="M133" s="228" t="s">
        <v>1</v>
      </c>
      <c r="N133" s="229" t="s">
        <v>38</v>
      </c>
      <c r="O133" s="89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32" t="s">
        <v>80</v>
      </c>
      <c r="AT133" s="232" t="s">
        <v>131</v>
      </c>
      <c r="AU133" s="232" t="s">
        <v>73</v>
      </c>
      <c r="AY133" s="15" t="s">
        <v>128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5" t="s">
        <v>80</v>
      </c>
      <c r="BK133" s="233">
        <f>ROUND(I133*H133,2)</f>
        <v>0</v>
      </c>
      <c r="BL133" s="15" t="s">
        <v>80</v>
      </c>
      <c r="BM133" s="232" t="s">
        <v>330</v>
      </c>
    </row>
    <row r="134" s="2" customFormat="1" ht="44.25" customHeight="1">
      <c r="A134" s="36"/>
      <c r="B134" s="37"/>
      <c r="C134" s="221" t="s">
        <v>155</v>
      </c>
      <c r="D134" s="221" t="s">
        <v>131</v>
      </c>
      <c r="E134" s="222" t="s">
        <v>331</v>
      </c>
      <c r="F134" s="223" t="s">
        <v>332</v>
      </c>
      <c r="G134" s="224" t="s">
        <v>333</v>
      </c>
      <c r="H134" s="225">
        <v>40</v>
      </c>
      <c r="I134" s="226"/>
      <c r="J134" s="227">
        <f>ROUND(I134*H134,2)</f>
        <v>0</v>
      </c>
      <c r="K134" s="223" t="s">
        <v>306</v>
      </c>
      <c r="L134" s="42"/>
      <c r="M134" s="228" t="s">
        <v>1</v>
      </c>
      <c r="N134" s="229" t="s">
        <v>38</v>
      </c>
      <c r="O134" s="89"/>
      <c r="P134" s="230">
        <f>O134*H134</f>
        <v>0</v>
      </c>
      <c r="Q134" s="230">
        <v>2.0000000000000002E-05</v>
      </c>
      <c r="R134" s="230">
        <f>Q134*H134</f>
        <v>0.00080000000000000004</v>
      </c>
      <c r="S134" s="230">
        <v>0</v>
      </c>
      <c r="T134" s="23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32" t="s">
        <v>80</v>
      </c>
      <c r="AT134" s="232" t="s">
        <v>131</v>
      </c>
      <c r="AU134" s="232" t="s">
        <v>73</v>
      </c>
      <c r="AY134" s="15" t="s">
        <v>128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5" t="s">
        <v>80</v>
      </c>
      <c r="BK134" s="233">
        <f>ROUND(I134*H134,2)</f>
        <v>0</v>
      </c>
      <c r="BL134" s="15" t="s">
        <v>80</v>
      </c>
      <c r="BM134" s="232" t="s">
        <v>334</v>
      </c>
    </row>
    <row r="135" s="2" customFormat="1" ht="44.25" customHeight="1">
      <c r="A135" s="36"/>
      <c r="B135" s="37"/>
      <c r="C135" s="221" t="s">
        <v>159</v>
      </c>
      <c r="D135" s="221" t="s">
        <v>131</v>
      </c>
      <c r="E135" s="222" t="s">
        <v>335</v>
      </c>
      <c r="F135" s="223" t="s">
        <v>336</v>
      </c>
      <c r="G135" s="224" t="s">
        <v>178</v>
      </c>
      <c r="H135" s="225">
        <v>74</v>
      </c>
      <c r="I135" s="226"/>
      <c r="J135" s="227">
        <f>ROUND(I135*H135,2)</f>
        <v>0</v>
      </c>
      <c r="K135" s="223" t="s">
        <v>306</v>
      </c>
      <c r="L135" s="42"/>
      <c r="M135" s="273" t="s">
        <v>1</v>
      </c>
      <c r="N135" s="274" t="s">
        <v>38</v>
      </c>
      <c r="O135" s="249"/>
      <c r="P135" s="275">
        <f>O135*H135</f>
        <v>0</v>
      </c>
      <c r="Q135" s="275">
        <v>0.0032000000000000002</v>
      </c>
      <c r="R135" s="275">
        <f>Q135*H135</f>
        <v>0.23680000000000001</v>
      </c>
      <c r="S135" s="275">
        <v>0</v>
      </c>
      <c r="T135" s="276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32" t="s">
        <v>80</v>
      </c>
      <c r="AT135" s="232" t="s">
        <v>131</v>
      </c>
      <c r="AU135" s="232" t="s">
        <v>73</v>
      </c>
      <c r="AY135" s="15" t="s">
        <v>128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5" t="s">
        <v>80</v>
      </c>
      <c r="BK135" s="233">
        <f>ROUND(I135*H135,2)</f>
        <v>0</v>
      </c>
      <c r="BL135" s="15" t="s">
        <v>80</v>
      </c>
      <c r="BM135" s="232" t="s">
        <v>337</v>
      </c>
    </row>
    <row r="136" s="2" customFormat="1" ht="6.96" customHeight="1">
      <c r="A136" s="36"/>
      <c r="B136" s="64"/>
      <c r="C136" s="65"/>
      <c r="D136" s="65"/>
      <c r="E136" s="65"/>
      <c r="F136" s="65"/>
      <c r="G136" s="65"/>
      <c r="H136" s="65"/>
      <c r="I136" s="65"/>
      <c r="J136" s="65"/>
      <c r="K136" s="65"/>
      <c r="L136" s="42"/>
      <c r="M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</row>
  </sheetData>
  <sheetProtection sheet="1" autoFilter="0" formatColumns="0" formatRows="0" objects="1" scenarios="1" spinCount="100000" saltValue="wjZABqeU3NMIpD1QluxscRb2cG3c6qvbLrwv3eP5VHhn4UNoTpdCYj+NTmoSJfCKgK7cQ9zwlfgkNlXEC64sRQ==" hashValue="gkutVi5gLOQYisQg3wVsFBuGwyPo8T/nmlOcRQtL88jCBG2YyQuDb1Fs1xSmG+CCTLHgVfLThoVAP4vdQSYOqg==" algorithmName="SHA-512" password="CC35"/>
  <autoFilter ref="C119:K13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103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na trati Odb. Brno Židenice - Svitavy - 5. část</v>
      </c>
      <c r="F7" s="148"/>
      <c r="G7" s="148"/>
      <c r="H7" s="148"/>
      <c r="L7" s="18"/>
    </row>
    <row r="8" s="1" customFormat="1" ht="12" customHeight="1">
      <c r="B8" s="18"/>
      <c r="D8" s="148" t="s">
        <v>104</v>
      </c>
      <c r="L8" s="18"/>
    </row>
    <row r="9" s="2" customFormat="1" ht="16.5" customHeight="1">
      <c r="A9" s="36"/>
      <c r="B9" s="42"/>
      <c r="C9" s="36"/>
      <c r="D9" s="36"/>
      <c r="E9" s="149" t="s">
        <v>105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129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338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10. 3. 2026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ROUND((SUM(BE120:BE134)),  2)</f>
        <v>0</v>
      </c>
      <c r="G35" s="36"/>
      <c r="H35" s="36"/>
      <c r="I35" s="162">
        <v>0.20999999999999999</v>
      </c>
      <c r="J35" s="161">
        <f>ROUND(((SUM(BE120:BE134))*I35),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ROUND((SUM(BF120:BF134)),  2)</f>
        <v>0</v>
      </c>
      <c r="G36" s="36"/>
      <c r="H36" s="36"/>
      <c r="I36" s="162">
        <v>0.12</v>
      </c>
      <c r="J36" s="161">
        <f>ROUND(((SUM(BF120:BF134))*I36),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ROUND((SUM(BG120:BG134)),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ROUND((SUM(BH120:BH134)),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ROUND((SUM(BI120:BI134)),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106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na trati Odb. Brno Židenice - Svitavy - 5. část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104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129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02.2 - Venkovní prvky - stavební část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10. 3. 2026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107</v>
      </c>
      <c r="D96" s="183"/>
      <c r="E96" s="183"/>
      <c r="F96" s="183"/>
      <c r="G96" s="183"/>
      <c r="H96" s="183"/>
      <c r="I96" s="183"/>
      <c r="J96" s="184" t="s">
        <v>108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109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110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112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na trati Odb. Brno Židenice - Svitavy - 5. část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104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105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129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02.2 - Venkovní prvky - stavební část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10. 3. 2026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113</v>
      </c>
      <c r="D119" s="195" t="s">
        <v>58</v>
      </c>
      <c r="E119" s="195" t="s">
        <v>54</v>
      </c>
      <c r="F119" s="195" t="s">
        <v>55</v>
      </c>
      <c r="G119" s="195" t="s">
        <v>114</v>
      </c>
      <c r="H119" s="195" t="s">
        <v>115</v>
      </c>
      <c r="I119" s="195" t="s">
        <v>116</v>
      </c>
      <c r="J119" s="195" t="s">
        <v>108</v>
      </c>
      <c r="K119" s="196" t="s">
        <v>117</v>
      </c>
      <c r="L119" s="197"/>
      <c r="M119" s="98" t="s">
        <v>1</v>
      </c>
      <c r="N119" s="99" t="s">
        <v>37</v>
      </c>
      <c r="O119" s="99" t="s">
        <v>118</v>
      </c>
      <c r="P119" s="99" t="s">
        <v>119</v>
      </c>
      <c r="Q119" s="99" t="s">
        <v>120</v>
      </c>
      <c r="R119" s="99" t="s">
        <v>121</v>
      </c>
      <c r="S119" s="99" t="s">
        <v>122</v>
      </c>
      <c r="T119" s="100" t="s">
        <v>123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124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SUM(P121:P134)</f>
        <v>0</v>
      </c>
      <c r="Q120" s="102"/>
      <c r="R120" s="200">
        <f>SUM(R121:R134)</f>
        <v>0</v>
      </c>
      <c r="S120" s="102"/>
      <c r="T120" s="201">
        <f>SUM(T121:T134)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110</v>
      </c>
      <c r="BK120" s="202">
        <f>SUM(BK121:BK134)</f>
        <v>0</v>
      </c>
    </row>
    <row r="121" s="2" customFormat="1" ht="24.15" customHeight="1">
      <c r="A121" s="36"/>
      <c r="B121" s="37"/>
      <c r="C121" s="221" t="s">
        <v>80</v>
      </c>
      <c r="D121" s="221" t="s">
        <v>131</v>
      </c>
      <c r="E121" s="222" t="s">
        <v>339</v>
      </c>
      <c r="F121" s="223" t="s">
        <v>340</v>
      </c>
      <c r="G121" s="224" t="s">
        <v>134</v>
      </c>
      <c r="H121" s="225">
        <v>5</v>
      </c>
      <c r="I121" s="226"/>
      <c r="J121" s="227">
        <f>ROUND(I121*H121,2)</f>
        <v>0</v>
      </c>
      <c r="K121" s="223" t="s">
        <v>135</v>
      </c>
      <c r="L121" s="42"/>
      <c r="M121" s="228" t="s">
        <v>1</v>
      </c>
      <c r="N121" s="229" t="s">
        <v>38</v>
      </c>
      <c r="O121" s="89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32" t="s">
        <v>80</v>
      </c>
      <c r="AT121" s="232" t="s">
        <v>131</v>
      </c>
      <c r="AU121" s="232" t="s">
        <v>73</v>
      </c>
      <c r="AY121" s="15" t="s">
        <v>128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5" t="s">
        <v>80</v>
      </c>
      <c r="BK121" s="233">
        <f>ROUND(I121*H121,2)</f>
        <v>0</v>
      </c>
      <c r="BL121" s="15" t="s">
        <v>80</v>
      </c>
      <c r="BM121" s="232" t="s">
        <v>341</v>
      </c>
    </row>
    <row r="122" s="2" customFormat="1" ht="24.15" customHeight="1">
      <c r="A122" s="36"/>
      <c r="B122" s="37"/>
      <c r="C122" s="221" t="s">
        <v>82</v>
      </c>
      <c r="D122" s="221" t="s">
        <v>131</v>
      </c>
      <c r="E122" s="222" t="s">
        <v>342</v>
      </c>
      <c r="F122" s="223" t="s">
        <v>343</v>
      </c>
      <c r="G122" s="224" t="s">
        <v>134</v>
      </c>
      <c r="H122" s="225">
        <v>3</v>
      </c>
      <c r="I122" s="226"/>
      <c r="J122" s="227">
        <f>ROUND(I122*H122,2)</f>
        <v>0</v>
      </c>
      <c r="K122" s="223" t="s">
        <v>135</v>
      </c>
      <c r="L122" s="42"/>
      <c r="M122" s="228" t="s">
        <v>1</v>
      </c>
      <c r="N122" s="229" t="s">
        <v>38</v>
      </c>
      <c r="O122" s="89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32" t="s">
        <v>80</v>
      </c>
      <c r="AT122" s="232" t="s">
        <v>131</v>
      </c>
      <c r="AU122" s="232" t="s">
        <v>73</v>
      </c>
      <c r="AY122" s="15" t="s">
        <v>128</v>
      </c>
      <c r="BE122" s="233">
        <f>IF(N122="základní",J122,0)</f>
        <v>0</v>
      </c>
      <c r="BF122" s="233">
        <f>IF(N122="snížená",J122,0)</f>
        <v>0</v>
      </c>
      <c r="BG122" s="233">
        <f>IF(N122="zákl. přenesená",J122,0)</f>
        <v>0</v>
      </c>
      <c r="BH122" s="233">
        <f>IF(N122="sníž. přenesená",J122,0)</f>
        <v>0</v>
      </c>
      <c r="BI122" s="233">
        <f>IF(N122="nulová",J122,0)</f>
        <v>0</v>
      </c>
      <c r="BJ122" s="15" t="s">
        <v>80</v>
      </c>
      <c r="BK122" s="233">
        <f>ROUND(I122*H122,2)</f>
        <v>0</v>
      </c>
      <c r="BL122" s="15" t="s">
        <v>80</v>
      </c>
      <c r="BM122" s="232" t="s">
        <v>344</v>
      </c>
    </row>
    <row r="123" s="2" customFormat="1" ht="24.15" customHeight="1">
      <c r="A123" s="36"/>
      <c r="B123" s="37"/>
      <c r="C123" s="221" t="s">
        <v>140</v>
      </c>
      <c r="D123" s="221" t="s">
        <v>131</v>
      </c>
      <c r="E123" s="222" t="s">
        <v>345</v>
      </c>
      <c r="F123" s="223" t="s">
        <v>346</v>
      </c>
      <c r="G123" s="224" t="s">
        <v>347</v>
      </c>
      <c r="H123" s="225">
        <v>6.25</v>
      </c>
      <c r="I123" s="226"/>
      <c r="J123" s="227">
        <f>ROUND(I123*H123,2)</f>
        <v>0</v>
      </c>
      <c r="K123" s="223" t="s">
        <v>135</v>
      </c>
      <c r="L123" s="42"/>
      <c r="M123" s="228" t="s">
        <v>1</v>
      </c>
      <c r="N123" s="229" t="s">
        <v>38</v>
      </c>
      <c r="O123" s="89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32" t="s">
        <v>80</v>
      </c>
      <c r="AT123" s="232" t="s">
        <v>131</v>
      </c>
      <c r="AU123" s="232" t="s">
        <v>73</v>
      </c>
      <c r="AY123" s="15" t="s">
        <v>128</v>
      </c>
      <c r="BE123" s="233">
        <f>IF(N123="základní",J123,0)</f>
        <v>0</v>
      </c>
      <c r="BF123" s="233">
        <f>IF(N123="snížená",J123,0)</f>
        <v>0</v>
      </c>
      <c r="BG123" s="233">
        <f>IF(N123="zákl. přenesená",J123,0)</f>
        <v>0</v>
      </c>
      <c r="BH123" s="233">
        <f>IF(N123="sníž. přenesená",J123,0)</f>
        <v>0</v>
      </c>
      <c r="BI123" s="233">
        <f>IF(N123="nulová",J123,0)</f>
        <v>0</v>
      </c>
      <c r="BJ123" s="15" t="s">
        <v>80</v>
      </c>
      <c r="BK123" s="233">
        <f>ROUND(I123*H123,2)</f>
        <v>0</v>
      </c>
      <c r="BL123" s="15" t="s">
        <v>80</v>
      </c>
      <c r="BM123" s="232" t="s">
        <v>348</v>
      </c>
    </row>
    <row r="124" s="12" customFormat="1">
      <c r="A124" s="12"/>
      <c r="B124" s="251"/>
      <c r="C124" s="252"/>
      <c r="D124" s="244" t="s">
        <v>312</v>
      </c>
      <c r="E124" s="253" t="s">
        <v>1</v>
      </c>
      <c r="F124" s="254" t="s">
        <v>349</v>
      </c>
      <c r="G124" s="252"/>
      <c r="H124" s="255">
        <v>2</v>
      </c>
      <c r="I124" s="256"/>
      <c r="J124" s="252"/>
      <c r="K124" s="252"/>
      <c r="L124" s="257"/>
      <c r="M124" s="258"/>
      <c r="N124" s="259"/>
      <c r="O124" s="259"/>
      <c r="P124" s="259"/>
      <c r="Q124" s="259"/>
      <c r="R124" s="259"/>
      <c r="S124" s="259"/>
      <c r="T124" s="260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T124" s="261" t="s">
        <v>312</v>
      </c>
      <c r="AU124" s="261" t="s">
        <v>73</v>
      </c>
      <c r="AV124" s="12" t="s">
        <v>82</v>
      </c>
      <c r="AW124" s="12" t="s">
        <v>30</v>
      </c>
      <c r="AX124" s="12" t="s">
        <v>73</v>
      </c>
      <c r="AY124" s="261" t="s">
        <v>128</v>
      </c>
    </row>
    <row r="125" s="12" customFormat="1">
      <c r="A125" s="12"/>
      <c r="B125" s="251"/>
      <c r="C125" s="252"/>
      <c r="D125" s="244" t="s">
        <v>312</v>
      </c>
      <c r="E125" s="253" t="s">
        <v>1</v>
      </c>
      <c r="F125" s="254" t="s">
        <v>350</v>
      </c>
      <c r="G125" s="252"/>
      <c r="H125" s="255">
        <v>2.6000000000000001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T125" s="261" t="s">
        <v>312</v>
      </c>
      <c r="AU125" s="261" t="s">
        <v>73</v>
      </c>
      <c r="AV125" s="12" t="s">
        <v>82</v>
      </c>
      <c r="AW125" s="12" t="s">
        <v>30</v>
      </c>
      <c r="AX125" s="12" t="s">
        <v>73</v>
      </c>
      <c r="AY125" s="261" t="s">
        <v>128</v>
      </c>
    </row>
    <row r="126" s="12" customFormat="1">
      <c r="A126" s="12"/>
      <c r="B126" s="251"/>
      <c r="C126" s="252"/>
      <c r="D126" s="244" t="s">
        <v>312</v>
      </c>
      <c r="E126" s="253" t="s">
        <v>1</v>
      </c>
      <c r="F126" s="254" t="s">
        <v>351</v>
      </c>
      <c r="G126" s="252"/>
      <c r="H126" s="255">
        <v>0.75</v>
      </c>
      <c r="I126" s="256"/>
      <c r="J126" s="252"/>
      <c r="K126" s="252"/>
      <c r="L126" s="257"/>
      <c r="M126" s="258"/>
      <c r="N126" s="259"/>
      <c r="O126" s="259"/>
      <c r="P126" s="259"/>
      <c r="Q126" s="259"/>
      <c r="R126" s="259"/>
      <c r="S126" s="259"/>
      <c r="T126" s="260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261" t="s">
        <v>312</v>
      </c>
      <c r="AU126" s="261" t="s">
        <v>73</v>
      </c>
      <c r="AV126" s="12" t="s">
        <v>82</v>
      </c>
      <c r="AW126" s="12" t="s">
        <v>30</v>
      </c>
      <c r="AX126" s="12" t="s">
        <v>73</v>
      </c>
      <c r="AY126" s="261" t="s">
        <v>128</v>
      </c>
    </row>
    <row r="127" s="12" customFormat="1">
      <c r="A127" s="12"/>
      <c r="B127" s="251"/>
      <c r="C127" s="252"/>
      <c r="D127" s="244" t="s">
        <v>312</v>
      </c>
      <c r="E127" s="253" t="s">
        <v>1</v>
      </c>
      <c r="F127" s="254" t="s">
        <v>352</v>
      </c>
      <c r="G127" s="252"/>
      <c r="H127" s="255">
        <v>0.90000000000000002</v>
      </c>
      <c r="I127" s="256"/>
      <c r="J127" s="252"/>
      <c r="K127" s="252"/>
      <c r="L127" s="257"/>
      <c r="M127" s="258"/>
      <c r="N127" s="259"/>
      <c r="O127" s="259"/>
      <c r="P127" s="259"/>
      <c r="Q127" s="259"/>
      <c r="R127" s="259"/>
      <c r="S127" s="259"/>
      <c r="T127" s="260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T127" s="261" t="s">
        <v>312</v>
      </c>
      <c r="AU127" s="261" t="s">
        <v>73</v>
      </c>
      <c r="AV127" s="12" t="s">
        <v>82</v>
      </c>
      <c r="AW127" s="12" t="s">
        <v>30</v>
      </c>
      <c r="AX127" s="12" t="s">
        <v>73</v>
      </c>
      <c r="AY127" s="261" t="s">
        <v>128</v>
      </c>
    </row>
    <row r="128" s="13" customFormat="1">
      <c r="A128" s="13"/>
      <c r="B128" s="262"/>
      <c r="C128" s="263"/>
      <c r="D128" s="244" t="s">
        <v>312</v>
      </c>
      <c r="E128" s="264" t="s">
        <v>1</v>
      </c>
      <c r="F128" s="265" t="s">
        <v>316</v>
      </c>
      <c r="G128" s="263"/>
      <c r="H128" s="266">
        <v>6.25</v>
      </c>
      <c r="I128" s="267"/>
      <c r="J128" s="263"/>
      <c r="K128" s="263"/>
      <c r="L128" s="268"/>
      <c r="M128" s="269"/>
      <c r="N128" s="270"/>
      <c r="O128" s="270"/>
      <c r="P128" s="270"/>
      <c r="Q128" s="270"/>
      <c r="R128" s="270"/>
      <c r="S128" s="270"/>
      <c r="T128" s="27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72" t="s">
        <v>312</v>
      </c>
      <c r="AU128" s="272" t="s">
        <v>73</v>
      </c>
      <c r="AV128" s="13" t="s">
        <v>127</v>
      </c>
      <c r="AW128" s="13" t="s">
        <v>30</v>
      </c>
      <c r="AX128" s="13" t="s">
        <v>80</v>
      </c>
      <c r="AY128" s="272" t="s">
        <v>128</v>
      </c>
    </row>
    <row r="129" s="2" customFormat="1" ht="49.05" customHeight="1">
      <c r="A129" s="36"/>
      <c r="B129" s="37"/>
      <c r="C129" s="221" t="s">
        <v>127</v>
      </c>
      <c r="D129" s="221" t="s">
        <v>131</v>
      </c>
      <c r="E129" s="222" t="s">
        <v>353</v>
      </c>
      <c r="F129" s="223" t="s">
        <v>354</v>
      </c>
      <c r="G129" s="224" t="s">
        <v>347</v>
      </c>
      <c r="H129" s="225">
        <v>2.75</v>
      </c>
      <c r="I129" s="226"/>
      <c r="J129" s="227">
        <f>ROUND(I129*H129,2)</f>
        <v>0</v>
      </c>
      <c r="K129" s="223" t="s">
        <v>135</v>
      </c>
      <c r="L129" s="42"/>
      <c r="M129" s="228" t="s">
        <v>1</v>
      </c>
      <c r="N129" s="229" t="s">
        <v>38</v>
      </c>
      <c r="O129" s="89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32" t="s">
        <v>80</v>
      </c>
      <c r="AT129" s="232" t="s">
        <v>131</v>
      </c>
      <c r="AU129" s="232" t="s">
        <v>73</v>
      </c>
      <c r="AY129" s="15" t="s">
        <v>128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5" t="s">
        <v>80</v>
      </c>
      <c r="BK129" s="233">
        <f>ROUND(I129*H129,2)</f>
        <v>0</v>
      </c>
      <c r="BL129" s="15" t="s">
        <v>80</v>
      </c>
      <c r="BM129" s="232" t="s">
        <v>355</v>
      </c>
    </row>
    <row r="130" s="12" customFormat="1">
      <c r="A130" s="12"/>
      <c r="B130" s="251"/>
      <c r="C130" s="252"/>
      <c r="D130" s="244" t="s">
        <v>312</v>
      </c>
      <c r="E130" s="253" t="s">
        <v>1</v>
      </c>
      <c r="F130" s="254" t="s">
        <v>356</v>
      </c>
      <c r="G130" s="252"/>
      <c r="H130" s="255">
        <v>0.75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261" t="s">
        <v>312</v>
      </c>
      <c r="AU130" s="261" t="s">
        <v>73</v>
      </c>
      <c r="AV130" s="12" t="s">
        <v>82</v>
      </c>
      <c r="AW130" s="12" t="s">
        <v>30</v>
      </c>
      <c r="AX130" s="12" t="s">
        <v>73</v>
      </c>
      <c r="AY130" s="261" t="s">
        <v>128</v>
      </c>
    </row>
    <row r="131" s="12" customFormat="1">
      <c r="A131" s="12"/>
      <c r="B131" s="251"/>
      <c r="C131" s="252"/>
      <c r="D131" s="244" t="s">
        <v>312</v>
      </c>
      <c r="E131" s="253" t="s">
        <v>1</v>
      </c>
      <c r="F131" s="254" t="s">
        <v>357</v>
      </c>
      <c r="G131" s="252"/>
      <c r="H131" s="255">
        <v>2</v>
      </c>
      <c r="I131" s="256"/>
      <c r="J131" s="252"/>
      <c r="K131" s="252"/>
      <c r="L131" s="257"/>
      <c r="M131" s="258"/>
      <c r="N131" s="259"/>
      <c r="O131" s="259"/>
      <c r="P131" s="259"/>
      <c r="Q131" s="259"/>
      <c r="R131" s="259"/>
      <c r="S131" s="259"/>
      <c r="T131" s="260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261" t="s">
        <v>312</v>
      </c>
      <c r="AU131" s="261" t="s">
        <v>73</v>
      </c>
      <c r="AV131" s="12" t="s">
        <v>82</v>
      </c>
      <c r="AW131" s="12" t="s">
        <v>30</v>
      </c>
      <c r="AX131" s="12" t="s">
        <v>73</v>
      </c>
      <c r="AY131" s="261" t="s">
        <v>128</v>
      </c>
    </row>
    <row r="132" s="13" customFormat="1">
      <c r="A132" s="13"/>
      <c r="B132" s="262"/>
      <c r="C132" s="263"/>
      <c r="D132" s="244" t="s">
        <v>312</v>
      </c>
      <c r="E132" s="264" t="s">
        <v>1</v>
      </c>
      <c r="F132" s="265" t="s">
        <v>316</v>
      </c>
      <c r="G132" s="263"/>
      <c r="H132" s="266">
        <v>2.75</v>
      </c>
      <c r="I132" s="267"/>
      <c r="J132" s="263"/>
      <c r="K132" s="263"/>
      <c r="L132" s="268"/>
      <c r="M132" s="269"/>
      <c r="N132" s="270"/>
      <c r="O132" s="270"/>
      <c r="P132" s="270"/>
      <c r="Q132" s="270"/>
      <c r="R132" s="270"/>
      <c r="S132" s="270"/>
      <c r="T132" s="27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72" t="s">
        <v>312</v>
      </c>
      <c r="AU132" s="272" t="s">
        <v>73</v>
      </c>
      <c r="AV132" s="13" t="s">
        <v>127</v>
      </c>
      <c r="AW132" s="13" t="s">
        <v>30</v>
      </c>
      <c r="AX132" s="13" t="s">
        <v>80</v>
      </c>
      <c r="AY132" s="272" t="s">
        <v>128</v>
      </c>
    </row>
    <row r="133" s="2" customFormat="1" ht="21.75" customHeight="1">
      <c r="A133" s="36"/>
      <c r="B133" s="37"/>
      <c r="C133" s="221" t="s">
        <v>147</v>
      </c>
      <c r="D133" s="221" t="s">
        <v>131</v>
      </c>
      <c r="E133" s="222" t="s">
        <v>358</v>
      </c>
      <c r="F133" s="223" t="s">
        <v>359</v>
      </c>
      <c r="G133" s="224" t="s">
        <v>347</v>
      </c>
      <c r="H133" s="225">
        <v>2</v>
      </c>
      <c r="I133" s="226"/>
      <c r="J133" s="227">
        <f>ROUND(I133*H133,2)</f>
        <v>0</v>
      </c>
      <c r="K133" s="223" t="s">
        <v>135</v>
      </c>
      <c r="L133" s="42"/>
      <c r="M133" s="228" t="s">
        <v>1</v>
      </c>
      <c r="N133" s="229" t="s">
        <v>38</v>
      </c>
      <c r="O133" s="89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32" t="s">
        <v>80</v>
      </c>
      <c r="AT133" s="232" t="s">
        <v>131</v>
      </c>
      <c r="AU133" s="232" t="s">
        <v>73</v>
      </c>
      <c r="AY133" s="15" t="s">
        <v>128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5" t="s">
        <v>80</v>
      </c>
      <c r="BK133" s="233">
        <f>ROUND(I133*H133,2)</f>
        <v>0</v>
      </c>
      <c r="BL133" s="15" t="s">
        <v>80</v>
      </c>
      <c r="BM133" s="232" t="s">
        <v>360</v>
      </c>
    </row>
    <row r="134" s="12" customFormat="1">
      <c r="A134" s="12"/>
      <c r="B134" s="251"/>
      <c r="C134" s="252"/>
      <c r="D134" s="244" t="s">
        <v>312</v>
      </c>
      <c r="E134" s="253" t="s">
        <v>1</v>
      </c>
      <c r="F134" s="254" t="s">
        <v>361</v>
      </c>
      <c r="G134" s="252"/>
      <c r="H134" s="255">
        <v>2</v>
      </c>
      <c r="I134" s="256"/>
      <c r="J134" s="252"/>
      <c r="K134" s="252"/>
      <c r="L134" s="257"/>
      <c r="M134" s="277"/>
      <c r="N134" s="278"/>
      <c r="O134" s="278"/>
      <c r="P134" s="278"/>
      <c r="Q134" s="278"/>
      <c r="R134" s="278"/>
      <c r="S134" s="278"/>
      <c r="T134" s="279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261" t="s">
        <v>312</v>
      </c>
      <c r="AU134" s="261" t="s">
        <v>73</v>
      </c>
      <c r="AV134" s="12" t="s">
        <v>82</v>
      </c>
      <c r="AW134" s="12" t="s">
        <v>30</v>
      </c>
      <c r="AX134" s="12" t="s">
        <v>80</v>
      </c>
      <c r="AY134" s="261" t="s">
        <v>128</v>
      </c>
    </row>
    <row r="135" s="2" customFormat="1" ht="6.96" customHeight="1">
      <c r="A135" s="36"/>
      <c r="B135" s="64"/>
      <c r="C135" s="65"/>
      <c r="D135" s="65"/>
      <c r="E135" s="65"/>
      <c r="F135" s="65"/>
      <c r="G135" s="65"/>
      <c r="H135" s="65"/>
      <c r="I135" s="65"/>
      <c r="J135" s="65"/>
      <c r="K135" s="65"/>
      <c r="L135" s="42"/>
      <c r="M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</row>
  </sheetData>
  <sheetProtection sheet="1" autoFilter="0" formatColumns="0" formatRows="0" objects="1" scenarios="1" spinCount="100000" saltValue="ZvcqTPoera7TtPC2x3iBVXHGI47yhCjPNyp5OHjVI5Ayosvs8WTMgZYU89yJBmQKUPZyznpyJ4KZnh1eTfHc1Q==" hashValue="M9BJ8BE/0JsrjJove/2EqrFbht1ah/4t/LB1og3gGHwG0dH4BCyk+Or9b4cT8nxyFQDv9scAWQwPswSm+/OdVg==" algorithmName="SHA-512" password="CC35"/>
  <autoFilter ref="C119:K13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96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103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na trati Odb. Brno Židenice - Svitavy - 5. část</v>
      </c>
      <c r="F7" s="148"/>
      <c r="G7" s="148"/>
      <c r="H7" s="148"/>
      <c r="L7" s="18"/>
    </row>
    <row r="8" s="1" customFormat="1" ht="12" customHeight="1">
      <c r="B8" s="18"/>
      <c r="D8" s="148" t="s">
        <v>104</v>
      </c>
      <c r="L8" s="18"/>
    </row>
    <row r="9" s="2" customFormat="1" ht="16.5" customHeight="1">
      <c r="A9" s="36"/>
      <c r="B9" s="42"/>
      <c r="C9" s="36"/>
      <c r="D9" s="36"/>
      <c r="E9" s="149" t="s">
        <v>105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129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362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10. 3. 2026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ROUND(J121,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ROUND((SUM(BE121:BE176)),  2)</f>
        <v>0</v>
      </c>
      <c r="G35" s="36"/>
      <c r="H35" s="36"/>
      <c r="I35" s="162">
        <v>0.20999999999999999</v>
      </c>
      <c r="J35" s="161">
        <f>ROUND(((SUM(BE121:BE176))*I35),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ROUND((SUM(BF121:BF176)),  2)</f>
        <v>0</v>
      </c>
      <c r="G36" s="36"/>
      <c r="H36" s="36"/>
      <c r="I36" s="162">
        <v>0.12</v>
      </c>
      <c r="J36" s="161">
        <f>ROUND(((SUM(BF121:BF176))*I36),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ROUND((SUM(BG121:BG176)),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ROUND((SUM(BH121:BH176)),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ROUND((SUM(BI121:BI176)),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106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na trati Odb. Brno Židenice - Svitavy - 5. část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104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129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03.1 - Vnitřní technologie PZS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10. 3. 2026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107</v>
      </c>
      <c r="D96" s="183"/>
      <c r="E96" s="183"/>
      <c r="F96" s="183"/>
      <c r="G96" s="183"/>
      <c r="H96" s="183"/>
      <c r="I96" s="183"/>
      <c r="J96" s="184" t="s">
        <v>108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109</v>
      </c>
      <c r="D98" s="38"/>
      <c r="E98" s="38"/>
      <c r="F98" s="38"/>
      <c r="G98" s="38"/>
      <c r="H98" s="38"/>
      <c r="I98" s="38"/>
      <c r="J98" s="108">
        <f>J121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110</v>
      </c>
    </row>
    <row r="99" s="9" customFormat="1" ht="24.96" customHeight="1">
      <c r="A99" s="9"/>
      <c r="B99" s="186"/>
      <c r="C99" s="187"/>
      <c r="D99" s="188" t="s">
        <v>111</v>
      </c>
      <c r="E99" s="189"/>
      <c r="F99" s="189"/>
      <c r="G99" s="189"/>
      <c r="H99" s="189"/>
      <c r="I99" s="189"/>
      <c r="J99" s="190">
        <f>J122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="2" customFormat="1" ht="6.96" customHeight="1">
      <c r="A101" s="36"/>
      <c r="B101" s="64"/>
      <c r="C101" s="65"/>
      <c r="D101" s="65"/>
      <c r="E101" s="65"/>
      <c r="F101" s="65"/>
      <c r="G101" s="65"/>
      <c r="H101" s="65"/>
      <c r="I101" s="65"/>
      <c r="J101" s="65"/>
      <c r="K101" s="65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5" s="2" customFormat="1" ht="6.96" customHeight="1">
      <c r="A105" s="36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24.96" customHeight="1">
      <c r="A106" s="36"/>
      <c r="B106" s="37"/>
      <c r="C106" s="21" t="s">
        <v>112</v>
      </c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37"/>
      <c r="C107" s="38"/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2" customHeight="1">
      <c r="A108" s="36"/>
      <c r="B108" s="37"/>
      <c r="C108" s="30" t="s">
        <v>16</v>
      </c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6.5" customHeight="1">
      <c r="A109" s="36"/>
      <c r="B109" s="37"/>
      <c r="C109" s="38"/>
      <c r="D109" s="38"/>
      <c r="E109" s="181" t="str">
        <f>E7</f>
        <v>Oprava PZS na trati Odb. Brno Židenice - Svitavy - 5. část</v>
      </c>
      <c r="F109" s="30"/>
      <c r="G109" s="30"/>
      <c r="H109" s="30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1" customFormat="1" ht="12" customHeight="1">
      <c r="B110" s="19"/>
      <c r="C110" s="30" t="s">
        <v>104</v>
      </c>
      <c r="D110" s="20"/>
      <c r="E110" s="20"/>
      <c r="F110" s="20"/>
      <c r="G110" s="20"/>
      <c r="H110" s="20"/>
      <c r="I110" s="20"/>
      <c r="J110" s="20"/>
      <c r="K110" s="20"/>
      <c r="L110" s="18"/>
    </row>
    <row r="111" s="2" customFormat="1" ht="16.5" customHeight="1">
      <c r="A111" s="36"/>
      <c r="B111" s="37"/>
      <c r="C111" s="38"/>
      <c r="D111" s="38"/>
      <c r="E111" s="181" t="s">
        <v>105</v>
      </c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129</v>
      </c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6.5" customHeight="1">
      <c r="A113" s="36"/>
      <c r="B113" s="37"/>
      <c r="C113" s="38"/>
      <c r="D113" s="38"/>
      <c r="E113" s="74" t="str">
        <f>E11</f>
        <v>03.1 - Vnitřní technologie PZS</v>
      </c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37"/>
      <c r="C114" s="38"/>
      <c r="D114" s="38"/>
      <c r="E114" s="38"/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20</v>
      </c>
      <c r="D115" s="38"/>
      <c r="E115" s="38"/>
      <c r="F115" s="25" t="str">
        <f>F14</f>
        <v xml:space="preserve"> </v>
      </c>
      <c r="G115" s="38"/>
      <c r="H115" s="38"/>
      <c r="I115" s="30" t="s">
        <v>22</v>
      </c>
      <c r="J115" s="77" t="str">
        <f>IF(J14="","",J14)</f>
        <v>10. 3. 2026</v>
      </c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8"/>
      <c r="D116" s="38"/>
      <c r="E116" s="38"/>
      <c r="F116" s="38"/>
      <c r="G116" s="38"/>
      <c r="H116" s="38"/>
      <c r="I116" s="38"/>
      <c r="J116" s="38"/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24</v>
      </c>
      <c r="D117" s="38"/>
      <c r="E117" s="38"/>
      <c r="F117" s="25" t="str">
        <f>E17</f>
        <v xml:space="preserve"> </v>
      </c>
      <c r="G117" s="38"/>
      <c r="H117" s="38"/>
      <c r="I117" s="30" t="s">
        <v>29</v>
      </c>
      <c r="J117" s="34" t="str">
        <f>E23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27</v>
      </c>
      <c r="D118" s="38"/>
      <c r="E118" s="38"/>
      <c r="F118" s="25" t="str">
        <f>IF(E20="","",E20)</f>
        <v>Vyplň údaj</v>
      </c>
      <c r="G118" s="38"/>
      <c r="H118" s="38"/>
      <c r="I118" s="30" t="s">
        <v>31</v>
      </c>
      <c r="J118" s="34" t="str">
        <f>E26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0.32" customHeight="1">
      <c r="A119" s="36"/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10" customFormat="1" ht="29.28" customHeight="1">
      <c r="A120" s="192"/>
      <c r="B120" s="193"/>
      <c r="C120" s="194" t="s">
        <v>113</v>
      </c>
      <c r="D120" s="195" t="s">
        <v>58</v>
      </c>
      <c r="E120" s="195" t="s">
        <v>54</v>
      </c>
      <c r="F120" s="195" t="s">
        <v>55</v>
      </c>
      <c r="G120" s="195" t="s">
        <v>114</v>
      </c>
      <c r="H120" s="195" t="s">
        <v>115</v>
      </c>
      <c r="I120" s="195" t="s">
        <v>116</v>
      </c>
      <c r="J120" s="195" t="s">
        <v>108</v>
      </c>
      <c r="K120" s="196" t="s">
        <v>117</v>
      </c>
      <c r="L120" s="197"/>
      <c r="M120" s="98" t="s">
        <v>1</v>
      </c>
      <c r="N120" s="99" t="s">
        <v>37</v>
      </c>
      <c r="O120" s="99" t="s">
        <v>118</v>
      </c>
      <c r="P120" s="99" t="s">
        <v>119</v>
      </c>
      <c r="Q120" s="99" t="s">
        <v>120</v>
      </c>
      <c r="R120" s="99" t="s">
        <v>121</v>
      </c>
      <c r="S120" s="99" t="s">
        <v>122</v>
      </c>
      <c r="T120" s="100" t="s">
        <v>123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6"/>
      <c r="B121" s="37"/>
      <c r="C121" s="105" t="s">
        <v>124</v>
      </c>
      <c r="D121" s="38"/>
      <c r="E121" s="38"/>
      <c r="F121" s="38"/>
      <c r="G121" s="38"/>
      <c r="H121" s="38"/>
      <c r="I121" s="38"/>
      <c r="J121" s="198">
        <f>BK121</f>
        <v>0</v>
      </c>
      <c r="K121" s="38"/>
      <c r="L121" s="42"/>
      <c r="M121" s="101"/>
      <c r="N121" s="199"/>
      <c r="O121" s="102"/>
      <c r="P121" s="200">
        <f>P122</f>
        <v>0</v>
      </c>
      <c r="Q121" s="102"/>
      <c r="R121" s="200">
        <f>R122</f>
        <v>0</v>
      </c>
      <c r="S121" s="102"/>
      <c r="T121" s="201">
        <f>T122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5" t="s">
        <v>72</v>
      </c>
      <c r="AU121" s="15" t="s">
        <v>110</v>
      </c>
      <c r="BK121" s="202">
        <f>BK122</f>
        <v>0</v>
      </c>
    </row>
    <row r="122" s="11" customFormat="1" ht="25.92" customHeight="1">
      <c r="A122" s="11"/>
      <c r="B122" s="203"/>
      <c r="C122" s="204"/>
      <c r="D122" s="205" t="s">
        <v>72</v>
      </c>
      <c r="E122" s="206" t="s">
        <v>125</v>
      </c>
      <c r="F122" s="206" t="s">
        <v>126</v>
      </c>
      <c r="G122" s="204"/>
      <c r="H122" s="204"/>
      <c r="I122" s="207"/>
      <c r="J122" s="208">
        <f>BK122</f>
        <v>0</v>
      </c>
      <c r="K122" s="204"/>
      <c r="L122" s="209"/>
      <c r="M122" s="217"/>
      <c r="N122" s="218"/>
      <c r="O122" s="218"/>
      <c r="P122" s="219">
        <f>SUM(P123:P176)</f>
        <v>0</v>
      </c>
      <c r="Q122" s="218"/>
      <c r="R122" s="219">
        <f>SUM(R123:R176)</f>
        <v>0</v>
      </c>
      <c r="S122" s="218"/>
      <c r="T122" s="220">
        <f>SUM(T123:T176)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14" t="s">
        <v>127</v>
      </c>
      <c r="AT122" s="215" t="s">
        <v>72</v>
      </c>
      <c r="AU122" s="215" t="s">
        <v>73</v>
      </c>
      <c r="AY122" s="214" t="s">
        <v>128</v>
      </c>
      <c r="BK122" s="216">
        <f>SUM(BK123:BK176)</f>
        <v>0</v>
      </c>
    </row>
    <row r="123" s="2" customFormat="1" ht="16.5" customHeight="1">
      <c r="A123" s="36"/>
      <c r="B123" s="37"/>
      <c r="C123" s="221" t="s">
        <v>80</v>
      </c>
      <c r="D123" s="221" t="s">
        <v>131</v>
      </c>
      <c r="E123" s="222" t="s">
        <v>363</v>
      </c>
      <c r="F123" s="223" t="s">
        <v>364</v>
      </c>
      <c r="G123" s="224" t="s">
        <v>134</v>
      </c>
      <c r="H123" s="225">
        <v>23</v>
      </c>
      <c r="I123" s="226"/>
      <c r="J123" s="227">
        <f>ROUND(I123*H123,2)</f>
        <v>0</v>
      </c>
      <c r="K123" s="223" t="s">
        <v>135</v>
      </c>
      <c r="L123" s="42"/>
      <c r="M123" s="228" t="s">
        <v>1</v>
      </c>
      <c r="N123" s="229" t="s">
        <v>38</v>
      </c>
      <c r="O123" s="89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32" t="s">
        <v>80</v>
      </c>
      <c r="AT123" s="232" t="s">
        <v>131</v>
      </c>
      <c r="AU123" s="232" t="s">
        <v>80</v>
      </c>
      <c r="AY123" s="15" t="s">
        <v>128</v>
      </c>
      <c r="BE123" s="233">
        <f>IF(N123="základní",J123,0)</f>
        <v>0</v>
      </c>
      <c r="BF123" s="233">
        <f>IF(N123="snížená",J123,0)</f>
        <v>0</v>
      </c>
      <c r="BG123" s="233">
        <f>IF(N123="zákl. přenesená",J123,0)</f>
        <v>0</v>
      </c>
      <c r="BH123" s="233">
        <f>IF(N123="sníž. přenesená",J123,0)</f>
        <v>0</v>
      </c>
      <c r="BI123" s="233">
        <f>IF(N123="nulová",J123,0)</f>
        <v>0</v>
      </c>
      <c r="BJ123" s="15" t="s">
        <v>80</v>
      </c>
      <c r="BK123" s="233">
        <f>ROUND(I123*H123,2)</f>
        <v>0</v>
      </c>
      <c r="BL123" s="15" t="s">
        <v>80</v>
      </c>
      <c r="BM123" s="232" t="s">
        <v>365</v>
      </c>
    </row>
    <row r="124" s="2" customFormat="1" ht="16.5" customHeight="1">
      <c r="A124" s="36"/>
      <c r="B124" s="37"/>
      <c r="C124" s="221" t="s">
        <v>82</v>
      </c>
      <c r="D124" s="221" t="s">
        <v>131</v>
      </c>
      <c r="E124" s="222" t="s">
        <v>366</v>
      </c>
      <c r="F124" s="223" t="s">
        <v>367</v>
      </c>
      <c r="G124" s="224" t="s">
        <v>134</v>
      </c>
      <c r="H124" s="225">
        <v>1</v>
      </c>
      <c r="I124" s="226"/>
      <c r="J124" s="227">
        <f>ROUND(I124*H124,2)</f>
        <v>0</v>
      </c>
      <c r="K124" s="223" t="s">
        <v>135</v>
      </c>
      <c r="L124" s="42"/>
      <c r="M124" s="228" t="s">
        <v>1</v>
      </c>
      <c r="N124" s="229" t="s">
        <v>38</v>
      </c>
      <c r="O124" s="89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32" t="s">
        <v>80</v>
      </c>
      <c r="AT124" s="232" t="s">
        <v>131</v>
      </c>
      <c r="AU124" s="232" t="s">
        <v>80</v>
      </c>
      <c r="AY124" s="15" t="s">
        <v>128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5" t="s">
        <v>80</v>
      </c>
      <c r="BK124" s="233">
        <f>ROUND(I124*H124,2)</f>
        <v>0</v>
      </c>
      <c r="BL124" s="15" t="s">
        <v>80</v>
      </c>
      <c r="BM124" s="232" t="s">
        <v>368</v>
      </c>
    </row>
    <row r="125" s="2" customFormat="1" ht="44.25" customHeight="1">
      <c r="A125" s="36"/>
      <c r="B125" s="37"/>
      <c r="C125" s="234" t="s">
        <v>140</v>
      </c>
      <c r="D125" s="234" t="s">
        <v>172</v>
      </c>
      <c r="E125" s="235" t="s">
        <v>369</v>
      </c>
      <c r="F125" s="236" t="s">
        <v>370</v>
      </c>
      <c r="G125" s="237" t="s">
        <v>371</v>
      </c>
      <c r="H125" s="238">
        <v>1</v>
      </c>
      <c r="I125" s="239"/>
      <c r="J125" s="240">
        <f>ROUND(I125*H125,2)</f>
        <v>0</v>
      </c>
      <c r="K125" s="236" t="s">
        <v>135</v>
      </c>
      <c r="L125" s="241"/>
      <c r="M125" s="242" t="s">
        <v>1</v>
      </c>
      <c r="N125" s="243" t="s">
        <v>38</v>
      </c>
      <c r="O125" s="89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32" t="s">
        <v>82</v>
      </c>
      <c r="AT125" s="232" t="s">
        <v>172</v>
      </c>
      <c r="AU125" s="232" t="s">
        <v>80</v>
      </c>
      <c r="AY125" s="15" t="s">
        <v>128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5" t="s">
        <v>80</v>
      </c>
      <c r="BK125" s="233">
        <f>ROUND(I125*H125,2)</f>
        <v>0</v>
      </c>
      <c r="BL125" s="15" t="s">
        <v>80</v>
      </c>
      <c r="BM125" s="232" t="s">
        <v>372</v>
      </c>
    </row>
    <row r="126" s="2" customFormat="1">
      <c r="A126" s="36"/>
      <c r="B126" s="37"/>
      <c r="C126" s="38"/>
      <c r="D126" s="244" t="s">
        <v>300</v>
      </c>
      <c r="E126" s="38"/>
      <c r="F126" s="245" t="s">
        <v>373</v>
      </c>
      <c r="G126" s="38"/>
      <c r="H126" s="38"/>
      <c r="I126" s="246"/>
      <c r="J126" s="38"/>
      <c r="K126" s="38"/>
      <c r="L126" s="42"/>
      <c r="M126" s="280"/>
      <c r="N126" s="281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300</v>
      </c>
      <c r="AU126" s="15" t="s">
        <v>80</v>
      </c>
    </row>
    <row r="127" s="2" customFormat="1" ht="49.05" customHeight="1">
      <c r="A127" s="36"/>
      <c r="B127" s="37"/>
      <c r="C127" s="234" t="s">
        <v>127</v>
      </c>
      <c r="D127" s="234" t="s">
        <v>172</v>
      </c>
      <c r="E127" s="235" t="s">
        <v>374</v>
      </c>
      <c r="F127" s="236" t="s">
        <v>375</v>
      </c>
      <c r="G127" s="237" t="s">
        <v>134</v>
      </c>
      <c r="H127" s="238">
        <v>1</v>
      </c>
      <c r="I127" s="239"/>
      <c r="J127" s="240">
        <f>ROUND(I127*H127,2)</f>
        <v>0</v>
      </c>
      <c r="K127" s="236" t="s">
        <v>135</v>
      </c>
      <c r="L127" s="241"/>
      <c r="M127" s="242" t="s">
        <v>1</v>
      </c>
      <c r="N127" s="243" t="s">
        <v>38</v>
      </c>
      <c r="O127" s="89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32" t="s">
        <v>82</v>
      </c>
      <c r="AT127" s="232" t="s">
        <v>172</v>
      </c>
      <c r="AU127" s="232" t="s">
        <v>80</v>
      </c>
      <c r="AY127" s="15" t="s">
        <v>128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5" t="s">
        <v>80</v>
      </c>
      <c r="BK127" s="233">
        <f>ROUND(I127*H127,2)</f>
        <v>0</v>
      </c>
      <c r="BL127" s="15" t="s">
        <v>80</v>
      </c>
      <c r="BM127" s="232" t="s">
        <v>376</v>
      </c>
    </row>
    <row r="128" s="2" customFormat="1" ht="24.15" customHeight="1">
      <c r="A128" s="36"/>
      <c r="B128" s="37"/>
      <c r="C128" s="221" t="s">
        <v>147</v>
      </c>
      <c r="D128" s="221" t="s">
        <v>131</v>
      </c>
      <c r="E128" s="222" t="s">
        <v>377</v>
      </c>
      <c r="F128" s="223" t="s">
        <v>378</v>
      </c>
      <c r="G128" s="224" t="s">
        <v>134</v>
      </c>
      <c r="H128" s="225">
        <v>1</v>
      </c>
      <c r="I128" s="226"/>
      <c r="J128" s="227">
        <f>ROUND(I128*H128,2)</f>
        <v>0</v>
      </c>
      <c r="K128" s="223" t="s">
        <v>135</v>
      </c>
      <c r="L128" s="42"/>
      <c r="M128" s="228" t="s">
        <v>1</v>
      </c>
      <c r="N128" s="229" t="s">
        <v>38</v>
      </c>
      <c r="O128" s="89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32" t="s">
        <v>80</v>
      </c>
      <c r="AT128" s="232" t="s">
        <v>131</v>
      </c>
      <c r="AU128" s="232" t="s">
        <v>80</v>
      </c>
      <c r="AY128" s="15" t="s">
        <v>128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5" t="s">
        <v>80</v>
      </c>
      <c r="BK128" s="233">
        <f>ROUND(I128*H128,2)</f>
        <v>0</v>
      </c>
      <c r="BL128" s="15" t="s">
        <v>80</v>
      </c>
      <c r="BM128" s="232" t="s">
        <v>379</v>
      </c>
    </row>
    <row r="129" s="2" customFormat="1" ht="44.25" customHeight="1">
      <c r="A129" s="36"/>
      <c r="B129" s="37"/>
      <c r="C129" s="234" t="s">
        <v>151</v>
      </c>
      <c r="D129" s="234" t="s">
        <v>172</v>
      </c>
      <c r="E129" s="235" t="s">
        <v>380</v>
      </c>
      <c r="F129" s="236" t="s">
        <v>381</v>
      </c>
      <c r="G129" s="237" t="s">
        <v>134</v>
      </c>
      <c r="H129" s="238">
        <v>1</v>
      </c>
      <c r="I129" s="239"/>
      <c r="J129" s="240">
        <f>ROUND(I129*H129,2)</f>
        <v>0</v>
      </c>
      <c r="K129" s="236" t="s">
        <v>135</v>
      </c>
      <c r="L129" s="241"/>
      <c r="M129" s="242" t="s">
        <v>1</v>
      </c>
      <c r="N129" s="243" t="s">
        <v>38</v>
      </c>
      <c r="O129" s="89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32" t="s">
        <v>82</v>
      </c>
      <c r="AT129" s="232" t="s">
        <v>172</v>
      </c>
      <c r="AU129" s="232" t="s">
        <v>80</v>
      </c>
      <c r="AY129" s="15" t="s">
        <v>128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5" t="s">
        <v>80</v>
      </c>
      <c r="BK129" s="233">
        <f>ROUND(I129*H129,2)</f>
        <v>0</v>
      </c>
      <c r="BL129" s="15" t="s">
        <v>80</v>
      </c>
      <c r="BM129" s="232" t="s">
        <v>382</v>
      </c>
    </row>
    <row r="130" s="2" customFormat="1" ht="24.15" customHeight="1">
      <c r="A130" s="36"/>
      <c r="B130" s="37"/>
      <c r="C130" s="221" t="s">
        <v>155</v>
      </c>
      <c r="D130" s="221" t="s">
        <v>131</v>
      </c>
      <c r="E130" s="222" t="s">
        <v>383</v>
      </c>
      <c r="F130" s="223" t="s">
        <v>384</v>
      </c>
      <c r="G130" s="224" t="s">
        <v>134</v>
      </c>
      <c r="H130" s="225">
        <v>1</v>
      </c>
      <c r="I130" s="226"/>
      <c r="J130" s="227">
        <f>ROUND(I130*H130,2)</f>
        <v>0</v>
      </c>
      <c r="K130" s="223" t="s">
        <v>135</v>
      </c>
      <c r="L130" s="42"/>
      <c r="M130" s="228" t="s">
        <v>1</v>
      </c>
      <c r="N130" s="229" t="s">
        <v>38</v>
      </c>
      <c r="O130" s="89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32" t="s">
        <v>80</v>
      </c>
      <c r="AT130" s="232" t="s">
        <v>131</v>
      </c>
      <c r="AU130" s="232" t="s">
        <v>80</v>
      </c>
      <c r="AY130" s="15" t="s">
        <v>128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5" t="s">
        <v>80</v>
      </c>
      <c r="BK130" s="233">
        <f>ROUND(I130*H130,2)</f>
        <v>0</v>
      </c>
      <c r="BL130" s="15" t="s">
        <v>80</v>
      </c>
      <c r="BM130" s="232" t="s">
        <v>385</v>
      </c>
    </row>
    <row r="131" s="2" customFormat="1" ht="16.5" customHeight="1">
      <c r="A131" s="36"/>
      <c r="B131" s="37"/>
      <c r="C131" s="234" t="s">
        <v>159</v>
      </c>
      <c r="D131" s="234" t="s">
        <v>172</v>
      </c>
      <c r="E131" s="235" t="s">
        <v>386</v>
      </c>
      <c r="F131" s="236" t="s">
        <v>387</v>
      </c>
      <c r="G131" s="237" t="s">
        <v>134</v>
      </c>
      <c r="H131" s="238">
        <v>8</v>
      </c>
      <c r="I131" s="239"/>
      <c r="J131" s="240">
        <f>ROUND(I131*H131,2)</f>
        <v>0</v>
      </c>
      <c r="K131" s="236" t="s">
        <v>135</v>
      </c>
      <c r="L131" s="241"/>
      <c r="M131" s="242" t="s">
        <v>1</v>
      </c>
      <c r="N131" s="243" t="s">
        <v>38</v>
      </c>
      <c r="O131" s="89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32" t="s">
        <v>82</v>
      </c>
      <c r="AT131" s="232" t="s">
        <v>172</v>
      </c>
      <c r="AU131" s="232" t="s">
        <v>80</v>
      </c>
      <c r="AY131" s="15" t="s">
        <v>128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5" t="s">
        <v>80</v>
      </c>
      <c r="BK131" s="233">
        <f>ROUND(I131*H131,2)</f>
        <v>0</v>
      </c>
      <c r="BL131" s="15" t="s">
        <v>80</v>
      </c>
      <c r="BM131" s="232" t="s">
        <v>388</v>
      </c>
    </row>
    <row r="132" s="2" customFormat="1" ht="49.05" customHeight="1">
      <c r="A132" s="36"/>
      <c r="B132" s="37"/>
      <c r="C132" s="234" t="s">
        <v>163</v>
      </c>
      <c r="D132" s="234" t="s">
        <v>172</v>
      </c>
      <c r="E132" s="235" t="s">
        <v>389</v>
      </c>
      <c r="F132" s="236" t="s">
        <v>390</v>
      </c>
      <c r="G132" s="237" t="s">
        <v>134</v>
      </c>
      <c r="H132" s="238">
        <v>2</v>
      </c>
      <c r="I132" s="239"/>
      <c r="J132" s="240">
        <f>ROUND(I132*H132,2)</f>
        <v>0</v>
      </c>
      <c r="K132" s="236" t="s">
        <v>135</v>
      </c>
      <c r="L132" s="241"/>
      <c r="M132" s="242" t="s">
        <v>1</v>
      </c>
      <c r="N132" s="243" t="s">
        <v>38</v>
      </c>
      <c r="O132" s="89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32" t="s">
        <v>82</v>
      </c>
      <c r="AT132" s="232" t="s">
        <v>172</v>
      </c>
      <c r="AU132" s="232" t="s">
        <v>80</v>
      </c>
      <c r="AY132" s="15" t="s">
        <v>128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5" t="s">
        <v>80</v>
      </c>
      <c r="BK132" s="233">
        <f>ROUND(I132*H132,2)</f>
        <v>0</v>
      </c>
      <c r="BL132" s="15" t="s">
        <v>80</v>
      </c>
      <c r="BM132" s="232" t="s">
        <v>391</v>
      </c>
    </row>
    <row r="133" s="2" customFormat="1" ht="24.15" customHeight="1">
      <c r="A133" s="36"/>
      <c r="B133" s="37"/>
      <c r="C133" s="221" t="s">
        <v>167</v>
      </c>
      <c r="D133" s="221" t="s">
        <v>131</v>
      </c>
      <c r="E133" s="222" t="s">
        <v>392</v>
      </c>
      <c r="F133" s="223" t="s">
        <v>393</v>
      </c>
      <c r="G133" s="224" t="s">
        <v>134</v>
      </c>
      <c r="H133" s="225">
        <v>2</v>
      </c>
      <c r="I133" s="226"/>
      <c r="J133" s="227">
        <f>ROUND(I133*H133,2)</f>
        <v>0</v>
      </c>
      <c r="K133" s="223" t="s">
        <v>135</v>
      </c>
      <c r="L133" s="42"/>
      <c r="M133" s="228" t="s">
        <v>1</v>
      </c>
      <c r="N133" s="229" t="s">
        <v>38</v>
      </c>
      <c r="O133" s="89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32" t="s">
        <v>80</v>
      </c>
      <c r="AT133" s="232" t="s">
        <v>131</v>
      </c>
      <c r="AU133" s="232" t="s">
        <v>80</v>
      </c>
      <c r="AY133" s="15" t="s">
        <v>128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5" t="s">
        <v>80</v>
      </c>
      <c r="BK133" s="233">
        <f>ROUND(I133*H133,2)</f>
        <v>0</v>
      </c>
      <c r="BL133" s="15" t="s">
        <v>80</v>
      </c>
      <c r="BM133" s="232" t="s">
        <v>394</v>
      </c>
    </row>
    <row r="134" s="2" customFormat="1" ht="37.8" customHeight="1">
      <c r="A134" s="36"/>
      <c r="B134" s="37"/>
      <c r="C134" s="234" t="s">
        <v>171</v>
      </c>
      <c r="D134" s="234" t="s">
        <v>172</v>
      </c>
      <c r="E134" s="235" t="s">
        <v>395</v>
      </c>
      <c r="F134" s="236" t="s">
        <v>396</v>
      </c>
      <c r="G134" s="237" t="s">
        <v>134</v>
      </c>
      <c r="H134" s="238">
        <v>1</v>
      </c>
      <c r="I134" s="239"/>
      <c r="J134" s="240">
        <f>ROUND(I134*H134,2)</f>
        <v>0</v>
      </c>
      <c r="K134" s="236" t="s">
        <v>135</v>
      </c>
      <c r="L134" s="241"/>
      <c r="M134" s="242" t="s">
        <v>1</v>
      </c>
      <c r="N134" s="243" t="s">
        <v>38</v>
      </c>
      <c r="O134" s="89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32" t="s">
        <v>82</v>
      </c>
      <c r="AT134" s="232" t="s">
        <v>172</v>
      </c>
      <c r="AU134" s="232" t="s">
        <v>80</v>
      </c>
      <c r="AY134" s="15" t="s">
        <v>128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5" t="s">
        <v>80</v>
      </c>
      <c r="BK134" s="233">
        <f>ROUND(I134*H134,2)</f>
        <v>0</v>
      </c>
      <c r="BL134" s="15" t="s">
        <v>80</v>
      </c>
      <c r="BM134" s="232" t="s">
        <v>397</v>
      </c>
    </row>
    <row r="135" s="2" customFormat="1" ht="37.8" customHeight="1">
      <c r="A135" s="36"/>
      <c r="B135" s="37"/>
      <c r="C135" s="234" t="s">
        <v>8</v>
      </c>
      <c r="D135" s="234" t="s">
        <v>172</v>
      </c>
      <c r="E135" s="235" t="s">
        <v>398</v>
      </c>
      <c r="F135" s="236" t="s">
        <v>399</v>
      </c>
      <c r="G135" s="237" t="s">
        <v>134</v>
      </c>
      <c r="H135" s="238">
        <v>1</v>
      </c>
      <c r="I135" s="239"/>
      <c r="J135" s="240">
        <f>ROUND(I135*H135,2)</f>
        <v>0</v>
      </c>
      <c r="K135" s="236" t="s">
        <v>135</v>
      </c>
      <c r="L135" s="241"/>
      <c r="M135" s="242" t="s">
        <v>1</v>
      </c>
      <c r="N135" s="243" t="s">
        <v>38</v>
      </c>
      <c r="O135" s="89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32" t="s">
        <v>82</v>
      </c>
      <c r="AT135" s="232" t="s">
        <v>172</v>
      </c>
      <c r="AU135" s="232" t="s">
        <v>80</v>
      </c>
      <c r="AY135" s="15" t="s">
        <v>128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5" t="s">
        <v>80</v>
      </c>
      <c r="BK135" s="233">
        <f>ROUND(I135*H135,2)</f>
        <v>0</v>
      </c>
      <c r="BL135" s="15" t="s">
        <v>80</v>
      </c>
      <c r="BM135" s="232" t="s">
        <v>400</v>
      </c>
    </row>
    <row r="136" s="2" customFormat="1" ht="21.75" customHeight="1">
      <c r="A136" s="36"/>
      <c r="B136" s="37"/>
      <c r="C136" s="221" t="s">
        <v>180</v>
      </c>
      <c r="D136" s="221" t="s">
        <v>131</v>
      </c>
      <c r="E136" s="222" t="s">
        <v>401</v>
      </c>
      <c r="F136" s="223" t="s">
        <v>402</v>
      </c>
      <c r="G136" s="224" t="s">
        <v>134</v>
      </c>
      <c r="H136" s="225">
        <v>2</v>
      </c>
      <c r="I136" s="226"/>
      <c r="J136" s="227">
        <f>ROUND(I136*H136,2)</f>
        <v>0</v>
      </c>
      <c r="K136" s="223" t="s">
        <v>135</v>
      </c>
      <c r="L136" s="42"/>
      <c r="M136" s="228" t="s">
        <v>1</v>
      </c>
      <c r="N136" s="229" t="s">
        <v>38</v>
      </c>
      <c r="O136" s="89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32" t="s">
        <v>80</v>
      </c>
      <c r="AT136" s="232" t="s">
        <v>131</v>
      </c>
      <c r="AU136" s="232" t="s">
        <v>80</v>
      </c>
      <c r="AY136" s="15" t="s">
        <v>128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5" t="s">
        <v>80</v>
      </c>
      <c r="BK136" s="233">
        <f>ROUND(I136*H136,2)</f>
        <v>0</v>
      </c>
      <c r="BL136" s="15" t="s">
        <v>80</v>
      </c>
      <c r="BM136" s="232" t="s">
        <v>403</v>
      </c>
    </row>
    <row r="137" s="2" customFormat="1" ht="37.8" customHeight="1">
      <c r="A137" s="36"/>
      <c r="B137" s="37"/>
      <c r="C137" s="234" t="s">
        <v>184</v>
      </c>
      <c r="D137" s="234" t="s">
        <v>172</v>
      </c>
      <c r="E137" s="235" t="s">
        <v>404</v>
      </c>
      <c r="F137" s="236" t="s">
        <v>405</v>
      </c>
      <c r="G137" s="237" t="s">
        <v>134</v>
      </c>
      <c r="H137" s="238">
        <v>1</v>
      </c>
      <c r="I137" s="239"/>
      <c r="J137" s="240">
        <f>ROUND(I137*H137,2)</f>
        <v>0</v>
      </c>
      <c r="K137" s="236" t="s">
        <v>135</v>
      </c>
      <c r="L137" s="241"/>
      <c r="M137" s="242" t="s">
        <v>1</v>
      </c>
      <c r="N137" s="243" t="s">
        <v>38</v>
      </c>
      <c r="O137" s="89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32" t="s">
        <v>82</v>
      </c>
      <c r="AT137" s="232" t="s">
        <v>172</v>
      </c>
      <c r="AU137" s="232" t="s">
        <v>80</v>
      </c>
      <c r="AY137" s="15" t="s">
        <v>128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5" t="s">
        <v>80</v>
      </c>
      <c r="BK137" s="233">
        <f>ROUND(I137*H137,2)</f>
        <v>0</v>
      </c>
      <c r="BL137" s="15" t="s">
        <v>80</v>
      </c>
      <c r="BM137" s="232" t="s">
        <v>406</v>
      </c>
    </row>
    <row r="138" s="2" customFormat="1" ht="21.75" customHeight="1">
      <c r="A138" s="36"/>
      <c r="B138" s="37"/>
      <c r="C138" s="221" t="s">
        <v>188</v>
      </c>
      <c r="D138" s="221" t="s">
        <v>131</v>
      </c>
      <c r="E138" s="222" t="s">
        <v>407</v>
      </c>
      <c r="F138" s="223" t="s">
        <v>408</v>
      </c>
      <c r="G138" s="224" t="s">
        <v>134</v>
      </c>
      <c r="H138" s="225">
        <v>1</v>
      </c>
      <c r="I138" s="226"/>
      <c r="J138" s="227">
        <f>ROUND(I138*H138,2)</f>
        <v>0</v>
      </c>
      <c r="K138" s="223" t="s">
        <v>135</v>
      </c>
      <c r="L138" s="42"/>
      <c r="M138" s="228" t="s">
        <v>1</v>
      </c>
      <c r="N138" s="229" t="s">
        <v>38</v>
      </c>
      <c r="O138" s="89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32" t="s">
        <v>80</v>
      </c>
      <c r="AT138" s="232" t="s">
        <v>131</v>
      </c>
      <c r="AU138" s="232" t="s">
        <v>80</v>
      </c>
      <c r="AY138" s="15" t="s">
        <v>128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5" t="s">
        <v>80</v>
      </c>
      <c r="BK138" s="233">
        <f>ROUND(I138*H138,2)</f>
        <v>0</v>
      </c>
      <c r="BL138" s="15" t="s">
        <v>80</v>
      </c>
      <c r="BM138" s="232" t="s">
        <v>409</v>
      </c>
    </row>
    <row r="139" s="2" customFormat="1" ht="37.8" customHeight="1">
      <c r="A139" s="36"/>
      <c r="B139" s="37"/>
      <c r="C139" s="234" t="s">
        <v>192</v>
      </c>
      <c r="D139" s="234" t="s">
        <v>172</v>
      </c>
      <c r="E139" s="235" t="s">
        <v>410</v>
      </c>
      <c r="F139" s="236" t="s">
        <v>411</v>
      </c>
      <c r="G139" s="237" t="s">
        <v>134</v>
      </c>
      <c r="H139" s="238">
        <v>1</v>
      </c>
      <c r="I139" s="239"/>
      <c r="J139" s="240">
        <f>ROUND(I139*H139,2)</f>
        <v>0</v>
      </c>
      <c r="K139" s="236" t="s">
        <v>135</v>
      </c>
      <c r="L139" s="241"/>
      <c r="M139" s="242" t="s">
        <v>1</v>
      </c>
      <c r="N139" s="243" t="s">
        <v>38</v>
      </c>
      <c r="O139" s="89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32" t="s">
        <v>82</v>
      </c>
      <c r="AT139" s="232" t="s">
        <v>172</v>
      </c>
      <c r="AU139" s="232" t="s">
        <v>80</v>
      </c>
      <c r="AY139" s="15" t="s">
        <v>128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5" t="s">
        <v>80</v>
      </c>
      <c r="BK139" s="233">
        <f>ROUND(I139*H139,2)</f>
        <v>0</v>
      </c>
      <c r="BL139" s="15" t="s">
        <v>80</v>
      </c>
      <c r="BM139" s="232" t="s">
        <v>412</v>
      </c>
    </row>
    <row r="140" s="2" customFormat="1">
      <c r="A140" s="36"/>
      <c r="B140" s="37"/>
      <c r="C140" s="38"/>
      <c r="D140" s="244" t="s">
        <v>300</v>
      </c>
      <c r="E140" s="38"/>
      <c r="F140" s="245" t="s">
        <v>413</v>
      </c>
      <c r="G140" s="38"/>
      <c r="H140" s="38"/>
      <c r="I140" s="246"/>
      <c r="J140" s="38"/>
      <c r="K140" s="38"/>
      <c r="L140" s="42"/>
      <c r="M140" s="280"/>
      <c r="N140" s="281"/>
      <c r="O140" s="89"/>
      <c r="P140" s="89"/>
      <c r="Q140" s="89"/>
      <c r="R140" s="89"/>
      <c r="S140" s="89"/>
      <c r="T140" s="90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5" t="s">
        <v>300</v>
      </c>
      <c r="AU140" s="15" t="s">
        <v>80</v>
      </c>
    </row>
    <row r="141" s="2" customFormat="1" ht="24.15" customHeight="1">
      <c r="A141" s="36"/>
      <c r="B141" s="37"/>
      <c r="C141" s="221" t="s">
        <v>196</v>
      </c>
      <c r="D141" s="221" t="s">
        <v>131</v>
      </c>
      <c r="E141" s="222" t="s">
        <v>414</v>
      </c>
      <c r="F141" s="223" t="s">
        <v>415</v>
      </c>
      <c r="G141" s="224" t="s">
        <v>134</v>
      </c>
      <c r="H141" s="225">
        <v>1</v>
      </c>
      <c r="I141" s="226"/>
      <c r="J141" s="227">
        <f>ROUND(I141*H141,2)</f>
        <v>0</v>
      </c>
      <c r="K141" s="223" t="s">
        <v>135</v>
      </c>
      <c r="L141" s="42"/>
      <c r="M141" s="228" t="s">
        <v>1</v>
      </c>
      <c r="N141" s="229" t="s">
        <v>38</v>
      </c>
      <c r="O141" s="89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32" t="s">
        <v>80</v>
      </c>
      <c r="AT141" s="232" t="s">
        <v>131</v>
      </c>
      <c r="AU141" s="232" t="s">
        <v>80</v>
      </c>
      <c r="AY141" s="15" t="s">
        <v>128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5" t="s">
        <v>80</v>
      </c>
      <c r="BK141" s="233">
        <f>ROUND(I141*H141,2)</f>
        <v>0</v>
      </c>
      <c r="BL141" s="15" t="s">
        <v>80</v>
      </c>
      <c r="BM141" s="232" t="s">
        <v>416</v>
      </c>
    </row>
    <row r="142" s="2" customFormat="1" ht="37.8" customHeight="1">
      <c r="A142" s="36"/>
      <c r="B142" s="37"/>
      <c r="C142" s="234" t="s">
        <v>200</v>
      </c>
      <c r="D142" s="234" t="s">
        <v>172</v>
      </c>
      <c r="E142" s="235" t="s">
        <v>417</v>
      </c>
      <c r="F142" s="236" t="s">
        <v>418</v>
      </c>
      <c r="G142" s="237" t="s">
        <v>134</v>
      </c>
      <c r="H142" s="238">
        <v>1</v>
      </c>
      <c r="I142" s="239"/>
      <c r="J142" s="240">
        <f>ROUND(I142*H142,2)</f>
        <v>0</v>
      </c>
      <c r="K142" s="236" t="s">
        <v>135</v>
      </c>
      <c r="L142" s="241"/>
      <c r="M142" s="242" t="s">
        <v>1</v>
      </c>
      <c r="N142" s="243" t="s">
        <v>38</v>
      </c>
      <c r="O142" s="89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32" t="s">
        <v>82</v>
      </c>
      <c r="AT142" s="232" t="s">
        <v>172</v>
      </c>
      <c r="AU142" s="232" t="s">
        <v>80</v>
      </c>
      <c r="AY142" s="15" t="s">
        <v>128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5" t="s">
        <v>80</v>
      </c>
      <c r="BK142" s="233">
        <f>ROUND(I142*H142,2)</f>
        <v>0</v>
      </c>
      <c r="BL142" s="15" t="s">
        <v>80</v>
      </c>
      <c r="BM142" s="232" t="s">
        <v>419</v>
      </c>
    </row>
    <row r="143" s="2" customFormat="1">
      <c r="A143" s="36"/>
      <c r="B143" s="37"/>
      <c r="C143" s="38"/>
      <c r="D143" s="244" t="s">
        <v>300</v>
      </c>
      <c r="E143" s="38"/>
      <c r="F143" s="245" t="s">
        <v>413</v>
      </c>
      <c r="G143" s="38"/>
      <c r="H143" s="38"/>
      <c r="I143" s="246"/>
      <c r="J143" s="38"/>
      <c r="K143" s="38"/>
      <c r="L143" s="42"/>
      <c r="M143" s="280"/>
      <c r="N143" s="281"/>
      <c r="O143" s="89"/>
      <c r="P143" s="89"/>
      <c r="Q143" s="89"/>
      <c r="R143" s="89"/>
      <c r="S143" s="89"/>
      <c r="T143" s="90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5" t="s">
        <v>300</v>
      </c>
      <c r="AU143" s="15" t="s">
        <v>80</v>
      </c>
    </row>
    <row r="144" s="2" customFormat="1" ht="24.15" customHeight="1">
      <c r="A144" s="36"/>
      <c r="B144" s="37"/>
      <c r="C144" s="221" t="s">
        <v>204</v>
      </c>
      <c r="D144" s="221" t="s">
        <v>131</v>
      </c>
      <c r="E144" s="222" t="s">
        <v>420</v>
      </c>
      <c r="F144" s="223" t="s">
        <v>421</v>
      </c>
      <c r="G144" s="224" t="s">
        <v>134</v>
      </c>
      <c r="H144" s="225">
        <v>1</v>
      </c>
      <c r="I144" s="226"/>
      <c r="J144" s="227">
        <f>ROUND(I144*H144,2)</f>
        <v>0</v>
      </c>
      <c r="K144" s="223" t="s">
        <v>135</v>
      </c>
      <c r="L144" s="42"/>
      <c r="M144" s="228" t="s">
        <v>1</v>
      </c>
      <c r="N144" s="229" t="s">
        <v>38</v>
      </c>
      <c r="O144" s="89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32" t="s">
        <v>80</v>
      </c>
      <c r="AT144" s="232" t="s">
        <v>131</v>
      </c>
      <c r="AU144" s="232" t="s">
        <v>80</v>
      </c>
      <c r="AY144" s="15" t="s">
        <v>128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5" t="s">
        <v>80</v>
      </c>
      <c r="BK144" s="233">
        <f>ROUND(I144*H144,2)</f>
        <v>0</v>
      </c>
      <c r="BL144" s="15" t="s">
        <v>80</v>
      </c>
      <c r="BM144" s="232" t="s">
        <v>422</v>
      </c>
    </row>
    <row r="145" s="2" customFormat="1" ht="37.8" customHeight="1">
      <c r="A145" s="36"/>
      <c r="B145" s="37"/>
      <c r="C145" s="234" t="s">
        <v>208</v>
      </c>
      <c r="D145" s="234" t="s">
        <v>172</v>
      </c>
      <c r="E145" s="235" t="s">
        <v>423</v>
      </c>
      <c r="F145" s="236" t="s">
        <v>424</v>
      </c>
      <c r="G145" s="237" t="s">
        <v>134</v>
      </c>
      <c r="H145" s="238">
        <v>2</v>
      </c>
      <c r="I145" s="239"/>
      <c r="J145" s="240">
        <f>ROUND(I145*H145,2)</f>
        <v>0</v>
      </c>
      <c r="K145" s="236" t="s">
        <v>135</v>
      </c>
      <c r="L145" s="241"/>
      <c r="M145" s="242" t="s">
        <v>1</v>
      </c>
      <c r="N145" s="243" t="s">
        <v>38</v>
      </c>
      <c r="O145" s="89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32" t="s">
        <v>82</v>
      </c>
      <c r="AT145" s="232" t="s">
        <v>172</v>
      </c>
      <c r="AU145" s="232" t="s">
        <v>80</v>
      </c>
      <c r="AY145" s="15" t="s">
        <v>128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5" t="s">
        <v>80</v>
      </c>
      <c r="BK145" s="233">
        <f>ROUND(I145*H145,2)</f>
        <v>0</v>
      </c>
      <c r="BL145" s="15" t="s">
        <v>80</v>
      </c>
      <c r="BM145" s="232" t="s">
        <v>425</v>
      </c>
    </row>
    <row r="146" s="2" customFormat="1">
      <c r="A146" s="36"/>
      <c r="B146" s="37"/>
      <c r="C146" s="38"/>
      <c r="D146" s="244" t="s">
        <v>300</v>
      </c>
      <c r="E146" s="38"/>
      <c r="F146" s="245" t="s">
        <v>413</v>
      </c>
      <c r="G146" s="38"/>
      <c r="H146" s="38"/>
      <c r="I146" s="246"/>
      <c r="J146" s="38"/>
      <c r="K146" s="38"/>
      <c r="L146" s="42"/>
      <c r="M146" s="280"/>
      <c r="N146" s="281"/>
      <c r="O146" s="89"/>
      <c r="P146" s="89"/>
      <c r="Q146" s="89"/>
      <c r="R146" s="89"/>
      <c r="S146" s="89"/>
      <c r="T146" s="90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5" t="s">
        <v>300</v>
      </c>
      <c r="AU146" s="15" t="s">
        <v>80</v>
      </c>
    </row>
    <row r="147" s="2" customFormat="1" ht="37.8" customHeight="1">
      <c r="A147" s="36"/>
      <c r="B147" s="37"/>
      <c r="C147" s="221" t="s">
        <v>7</v>
      </c>
      <c r="D147" s="221" t="s">
        <v>131</v>
      </c>
      <c r="E147" s="222" t="s">
        <v>426</v>
      </c>
      <c r="F147" s="223" t="s">
        <v>427</v>
      </c>
      <c r="G147" s="224" t="s">
        <v>134</v>
      </c>
      <c r="H147" s="225">
        <v>2</v>
      </c>
      <c r="I147" s="226"/>
      <c r="J147" s="227">
        <f>ROUND(I147*H147,2)</f>
        <v>0</v>
      </c>
      <c r="K147" s="223" t="s">
        <v>135</v>
      </c>
      <c r="L147" s="42"/>
      <c r="M147" s="228" t="s">
        <v>1</v>
      </c>
      <c r="N147" s="229" t="s">
        <v>38</v>
      </c>
      <c r="O147" s="89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32" t="s">
        <v>80</v>
      </c>
      <c r="AT147" s="232" t="s">
        <v>131</v>
      </c>
      <c r="AU147" s="232" t="s">
        <v>80</v>
      </c>
      <c r="AY147" s="15" t="s">
        <v>128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5" t="s">
        <v>80</v>
      </c>
      <c r="BK147" s="233">
        <f>ROUND(I147*H147,2)</f>
        <v>0</v>
      </c>
      <c r="BL147" s="15" t="s">
        <v>80</v>
      </c>
      <c r="BM147" s="232" t="s">
        <v>428</v>
      </c>
    </row>
    <row r="148" s="2" customFormat="1" ht="24.15" customHeight="1">
      <c r="A148" s="36"/>
      <c r="B148" s="37"/>
      <c r="C148" s="221" t="s">
        <v>215</v>
      </c>
      <c r="D148" s="221" t="s">
        <v>131</v>
      </c>
      <c r="E148" s="222" t="s">
        <v>429</v>
      </c>
      <c r="F148" s="223" t="s">
        <v>430</v>
      </c>
      <c r="G148" s="224" t="s">
        <v>134</v>
      </c>
      <c r="H148" s="225">
        <v>23</v>
      </c>
      <c r="I148" s="226"/>
      <c r="J148" s="227">
        <f>ROUND(I148*H148,2)</f>
        <v>0</v>
      </c>
      <c r="K148" s="223" t="s">
        <v>135</v>
      </c>
      <c r="L148" s="42"/>
      <c r="M148" s="228" t="s">
        <v>1</v>
      </c>
      <c r="N148" s="229" t="s">
        <v>38</v>
      </c>
      <c r="O148" s="89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32" t="s">
        <v>80</v>
      </c>
      <c r="AT148" s="232" t="s">
        <v>131</v>
      </c>
      <c r="AU148" s="232" t="s">
        <v>80</v>
      </c>
      <c r="AY148" s="15" t="s">
        <v>128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5" t="s">
        <v>80</v>
      </c>
      <c r="BK148" s="233">
        <f>ROUND(I148*H148,2)</f>
        <v>0</v>
      </c>
      <c r="BL148" s="15" t="s">
        <v>80</v>
      </c>
      <c r="BM148" s="232" t="s">
        <v>431</v>
      </c>
    </row>
    <row r="149" s="2" customFormat="1" ht="16.5" customHeight="1">
      <c r="A149" s="36"/>
      <c r="B149" s="37"/>
      <c r="C149" s="221" t="s">
        <v>219</v>
      </c>
      <c r="D149" s="221" t="s">
        <v>131</v>
      </c>
      <c r="E149" s="222" t="s">
        <v>432</v>
      </c>
      <c r="F149" s="223" t="s">
        <v>433</v>
      </c>
      <c r="G149" s="224" t="s">
        <v>134</v>
      </c>
      <c r="H149" s="225">
        <v>23</v>
      </c>
      <c r="I149" s="226"/>
      <c r="J149" s="227">
        <f>ROUND(I149*H149,2)</f>
        <v>0</v>
      </c>
      <c r="K149" s="223" t="s">
        <v>135</v>
      </c>
      <c r="L149" s="42"/>
      <c r="M149" s="228" t="s">
        <v>1</v>
      </c>
      <c r="N149" s="229" t="s">
        <v>38</v>
      </c>
      <c r="O149" s="89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32" t="s">
        <v>80</v>
      </c>
      <c r="AT149" s="232" t="s">
        <v>131</v>
      </c>
      <c r="AU149" s="232" t="s">
        <v>80</v>
      </c>
      <c r="AY149" s="15" t="s">
        <v>128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5" t="s">
        <v>80</v>
      </c>
      <c r="BK149" s="233">
        <f>ROUND(I149*H149,2)</f>
        <v>0</v>
      </c>
      <c r="BL149" s="15" t="s">
        <v>80</v>
      </c>
      <c r="BM149" s="232" t="s">
        <v>434</v>
      </c>
    </row>
    <row r="150" s="2" customFormat="1" ht="21.75" customHeight="1">
      <c r="A150" s="36"/>
      <c r="B150" s="37"/>
      <c r="C150" s="234" t="s">
        <v>223</v>
      </c>
      <c r="D150" s="234" t="s">
        <v>172</v>
      </c>
      <c r="E150" s="235" t="s">
        <v>435</v>
      </c>
      <c r="F150" s="236" t="s">
        <v>436</v>
      </c>
      <c r="G150" s="237" t="s">
        <v>134</v>
      </c>
      <c r="H150" s="238">
        <v>1</v>
      </c>
      <c r="I150" s="239"/>
      <c r="J150" s="240">
        <f>ROUND(I150*H150,2)</f>
        <v>0</v>
      </c>
      <c r="K150" s="236" t="s">
        <v>135</v>
      </c>
      <c r="L150" s="241"/>
      <c r="M150" s="242" t="s">
        <v>1</v>
      </c>
      <c r="N150" s="243" t="s">
        <v>38</v>
      </c>
      <c r="O150" s="89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32" t="s">
        <v>82</v>
      </c>
      <c r="AT150" s="232" t="s">
        <v>172</v>
      </c>
      <c r="AU150" s="232" t="s">
        <v>80</v>
      </c>
      <c r="AY150" s="15" t="s">
        <v>128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5" t="s">
        <v>80</v>
      </c>
      <c r="BK150" s="233">
        <f>ROUND(I150*H150,2)</f>
        <v>0</v>
      </c>
      <c r="BL150" s="15" t="s">
        <v>80</v>
      </c>
      <c r="BM150" s="232" t="s">
        <v>437</v>
      </c>
    </row>
    <row r="151" s="2" customFormat="1" ht="16.5" customHeight="1">
      <c r="A151" s="36"/>
      <c r="B151" s="37"/>
      <c r="C151" s="221" t="s">
        <v>227</v>
      </c>
      <c r="D151" s="221" t="s">
        <v>131</v>
      </c>
      <c r="E151" s="222" t="s">
        <v>438</v>
      </c>
      <c r="F151" s="223" t="s">
        <v>439</v>
      </c>
      <c r="G151" s="224" t="s">
        <v>134</v>
      </c>
      <c r="H151" s="225">
        <v>1</v>
      </c>
      <c r="I151" s="226"/>
      <c r="J151" s="227">
        <f>ROUND(I151*H151,2)</f>
        <v>0</v>
      </c>
      <c r="K151" s="223" t="s">
        <v>135</v>
      </c>
      <c r="L151" s="42"/>
      <c r="M151" s="228" t="s">
        <v>1</v>
      </c>
      <c r="N151" s="229" t="s">
        <v>38</v>
      </c>
      <c r="O151" s="89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32" t="s">
        <v>80</v>
      </c>
      <c r="AT151" s="232" t="s">
        <v>131</v>
      </c>
      <c r="AU151" s="232" t="s">
        <v>80</v>
      </c>
      <c r="AY151" s="15" t="s">
        <v>128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5" t="s">
        <v>80</v>
      </c>
      <c r="BK151" s="233">
        <f>ROUND(I151*H151,2)</f>
        <v>0</v>
      </c>
      <c r="BL151" s="15" t="s">
        <v>80</v>
      </c>
      <c r="BM151" s="232" t="s">
        <v>440</v>
      </c>
    </row>
    <row r="152" s="2" customFormat="1" ht="55.5" customHeight="1">
      <c r="A152" s="36"/>
      <c r="B152" s="37"/>
      <c r="C152" s="234" t="s">
        <v>231</v>
      </c>
      <c r="D152" s="234" t="s">
        <v>172</v>
      </c>
      <c r="E152" s="235" t="s">
        <v>441</v>
      </c>
      <c r="F152" s="236" t="s">
        <v>442</v>
      </c>
      <c r="G152" s="237" t="s">
        <v>134</v>
      </c>
      <c r="H152" s="238">
        <v>1</v>
      </c>
      <c r="I152" s="239"/>
      <c r="J152" s="240">
        <f>ROUND(I152*H152,2)</f>
        <v>0</v>
      </c>
      <c r="K152" s="236" t="s">
        <v>135</v>
      </c>
      <c r="L152" s="241"/>
      <c r="M152" s="242" t="s">
        <v>1</v>
      </c>
      <c r="N152" s="243" t="s">
        <v>38</v>
      </c>
      <c r="O152" s="89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32" t="s">
        <v>82</v>
      </c>
      <c r="AT152" s="232" t="s">
        <v>172</v>
      </c>
      <c r="AU152" s="232" t="s">
        <v>80</v>
      </c>
      <c r="AY152" s="15" t="s">
        <v>128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5" t="s">
        <v>80</v>
      </c>
      <c r="BK152" s="233">
        <f>ROUND(I152*H152,2)</f>
        <v>0</v>
      </c>
      <c r="BL152" s="15" t="s">
        <v>80</v>
      </c>
      <c r="BM152" s="232" t="s">
        <v>443</v>
      </c>
    </row>
    <row r="153" s="2" customFormat="1" ht="16.5" customHeight="1">
      <c r="A153" s="36"/>
      <c r="B153" s="37"/>
      <c r="C153" s="221" t="s">
        <v>235</v>
      </c>
      <c r="D153" s="221" t="s">
        <v>131</v>
      </c>
      <c r="E153" s="222" t="s">
        <v>444</v>
      </c>
      <c r="F153" s="223" t="s">
        <v>445</v>
      </c>
      <c r="G153" s="224" t="s">
        <v>298</v>
      </c>
      <c r="H153" s="225">
        <v>80</v>
      </c>
      <c r="I153" s="226"/>
      <c r="J153" s="227">
        <f>ROUND(I153*H153,2)</f>
        <v>0</v>
      </c>
      <c r="K153" s="223" t="s">
        <v>135</v>
      </c>
      <c r="L153" s="42"/>
      <c r="M153" s="228" t="s">
        <v>1</v>
      </c>
      <c r="N153" s="229" t="s">
        <v>38</v>
      </c>
      <c r="O153" s="89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32" t="s">
        <v>80</v>
      </c>
      <c r="AT153" s="232" t="s">
        <v>131</v>
      </c>
      <c r="AU153" s="232" t="s">
        <v>80</v>
      </c>
      <c r="AY153" s="15" t="s">
        <v>128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5" t="s">
        <v>80</v>
      </c>
      <c r="BK153" s="233">
        <f>ROUND(I153*H153,2)</f>
        <v>0</v>
      </c>
      <c r="BL153" s="15" t="s">
        <v>80</v>
      </c>
      <c r="BM153" s="232" t="s">
        <v>446</v>
      </c>
    </row>
    <row r="154" s="2" customFormat="1">
      <c r="A154" s="36"/>
      <c r="B154" s="37"/>
      <c r="C154" s="38"/>
      <c r="D154" s="244" t="s">
        <v>300</v>
      </c>
      <c r="E154" s="38"/>
      <c r="F154" s="245" t="s">
        <v>447</v>
      </c>
      <c r="G154" s="38"/>
      <c r="H154" s="38"/>
      <c r="I154" s="246"/>
      <c r="J154" s="38"/>
      <c r="K154" s="38"/>
      <c r="L154" s="42"/>
      <c r="M154" s="280"/>
      <c r="N154" s="281"/>
      <c r="O154" s="89"/>
      <c r="P154" s="89"/>
      <c r="Q154" s="89"/>
      <c r="R154" s="89"/>
      <c r="S154" s="89"/>
      <c r="T154" s="90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5" t="s">
        <v>300</v>
      </c>
      <c r="AU154" s="15" t="s">
        <v>80</v>
      </c>
    </row>
    <row r="155" s="2" customFormat="1" ht="16.5" customHeight="1">
      <c r="A155" s="36"/>
      <c r="B155" s="37"/>
      <c r="C155" s="221" t="s">
        <v>239</v>
      </c>
      <c r="D155" s="221" t="s">
        <v>131</v>
      </c>
      <c r="E155" s="222" t="s">
        <v>444</v>
      </c>
      <c r="F155" s="223" t="s">
        <v>445</v>
      </c>
      <c r="G155" s="224" t="s">
        <v>298</v>
      </c>
      <c r="H155" s="225">
        <v>15</v>
      </c>
      <c r="I155" s="226"/>
      <c r="J155" s="227">
        <f>ROUND(I155*H155,2)</f>
        <v>0</v>
      </c>
      <c r="K155" s="223" t="s">
        <v>135</v>
      </c>
      <c r="L155" s="42"/>
      <c r="M155" s="228" t="s">
        <v>1</v>
      </c>
      <c r="N155" s="229" t="s">
        <v>38</v>
      </c>
      <c r="O155" s="89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32" t="s">
        <v>80</v>
      </c>
      <c r="AT155" s="232" t="s">
        <v>131</v>
      </c>
      <c r="AU155" s="232" t="s">
        <v>80</v>
      </c>
      <c r="AY155" s="15" t="s">
        <v>128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5" t="s">
        <v>80</v>
      </c>
      <c r="BK155" s="233">
        <f>ROUND(I155*H155,2)</f>
        <v>0</v>
      </c>
      <c r="BL155" s="15" t="s">
        <v>80</v>
      </c>
      <c r="BM155" s="232" t="s">
        <v>448</v>
      </c>
    </row>
    <row r="156" s="2" customFormat="1">
      <c r="A156" s="36"/>
      <c r="B156" s="37"/>
      <c r="C156" s="38"/>
      <c r="D156" s="244" t="s">
        <v>300</v>
      </c>
      <c r="E156" s="38"/>
      <c r="F156" s="245" t="s">
        <v>449</v>
      </c>
      <c r="G156" s="38"/>
      <c r="H156" s="38"/>
      <c r="I156" s="246"/>
      <c r="J156" s="38"/>
      <c r="K156" s="38"/>
      <c r="L156" s="42"/>
      <c r="M156" s="280"/>
      <c r="N156" s="281"/>
      <c r="O156" s="89"/>
      <c r="P156" s="89"/>
      <c r="Q156" s="89"/>
      <c r="R156" s="89"/>
      <c r="S156" s="89"/>
      <c r="T156" s="90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5" t="s">
        <v>300</v>
      </c>
      <c r="AU156" s="15" t="s">
        <v>80</v>
      </c>
    </row>
    <row r="157" s="2" customFormat="1" ht="16.5" customHeight="1">
      <c r="A157" s="36"/>
      <c r="B157" s="37"/>
      <c r="C157" s="221" t="s">
        <v>243</v>
      </c>
      <c r="D157" s="221" t="s">
        <v>131</v>
      </c>
      <c r="E157" s="222" t="s">
        <v>296</v>
      </c>
      <c r="F157" s="223" t="s">
        <v>297</v>
      </c>
      <c r="G157" s="224" t="s">
        <v>298</v>
      </c>
      <c r="H157" s="225">
        <v>25</v>
      </c>
      <c r="I157" s="226"/>
      <c r="J157" s="227">
        <f>ROUND(I157*H157,2)</f>
        <v>0</v>
      </c>
      <c r="K157" s="223" t="s">
        <v>135</v>
      </c>
      <c r="L157" s="42"/>
      <c r="M157" s="228" t="s">
        <v>1</v>
      </c>
      <c r="N157" s="229" t="s">
        <v>38</v>
      </c>
      <c r="O157" s="89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32" t="s">
        <v>80</v>
      </c>
      <c r="AT157" s="232" t="s">
        <v>131</v>
      </c>
      <c r="AU157" s="232" t="s">
        <v>80</v>
      </c>
      <c r="AY157" s="15" t="s">
        <v>128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5" t="s">
        <v>80</v>
      </c>
      <c r="BK157" s="233">
        <f>ROUND(I157*H157,2)</f>
        <v>0</v>
      </c>
      <c r="BL157" s="15" t="s">
        <v>80</v>
      </c>
      <c r="BM157" s="232" t="s">
        <v>450</v>
      </c>
    </row>
    <row r="158" s="2" customFormat="1" ht="16.5" customHeight="1">
      <c r="A158" s="36"/>
      <c r="B158" s="37"/>
      <c r="C158" s="221" t="s">
        <v>247</v>
      </c>
      <c r="D158" s="221" t="s">
        <v>131</v>
      </c>
      <c r="E158" s="222" t="s">
        <v>451</v>
      </c>
      <c r="F158" s="223" t="s">
        <v>452</v>
      </c>
      <c r="G158" s="224" t="s">
        <v>134</v>
      </c>
      <c r="H158" s="225">
        <v>1</v>
      </c>
      <c r="I158" s="226"/>
      <c r="J158" s="227">
        <f>ROUND(I158*H158,2)</f>
        <v>0</v>
      </c>
      <c r="K158" s="223" t="s">
        <v>135</v>
      </c>
      <c r="L158" s="42"/>
      <c r="M158" s="228" t="s">
        <v>1</v>
      </c>
      <c r="N158" s="229" t="s">
        <v>38</v>
      </c>
      <c r="O158" s="89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232" t="s">
        <v>80</v>
      </c>
      <c r="AT158" s="232" t="s">
        <v>131</v>
      </c>
      <c r="AU158" s="232" t="s">
        <v>80</v>
      </c>
      <c r="AY158" s="15" t="s">
        <v>128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5" t="s">
        <v>80</v>
      </c>
      <c r="BK158" s="233">
        <f>ROUND(I158*H158,2)</f>
        <v>0</v>
      </c>
      <c r="BL158" s="15" t="s">
        <v>80</v>
      </c>
      <c r="BM158" s="232" t="s">
        <v>453</v>
      </c>
    </row>
    <row r="159" s="2" customFormat="1" ht="37.8" customHeight="1">
      <c r="A159" s="36"/>
      <c r="B159" s="37"/>
      <c r="C159" s="221" t="s">
        <v>251</v>
      </c>
      <c r="D159" s="221" t="s">
        <v>131</v>
      </c>
      <c r="E159" s="222" t="s">
        <v>454</v>
      </c>
      <c r="F159" s="223" t="s">
        <v>455</v>
      </c>
      <c r="G159" s="224" t="s">
        <v>134</v>
      </c>
      <c r="H159" s="225">
        <v>1</v>
      </c>
      <c r="I159" s="226"/>
      <c r="J159" s="227">
        <f>ROUND(I159*H159,2)</f>
        <v>0</v>
      </c>
      <c r="K159" s="223" t="s">
        <v>135</v>
      </c>
      <c r="L159" s="42"/>
      <c r="M159" s="228" t="s">
        <v>1</v>
      </c>
      <c r="N159" s="229" t="s">
        <v>38</v>
      </c>
      <c r="O159" s="89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32" t="s">
        <v>80</v>
      </c>
      <c r="AT159" s="232" t="s">
        <v>131</v>
      </c>
      <c r="AU159" s="232" t="s">
        <v>80</v>
      </c>
      <c r="AY159" s="15" t="s">
        <v>128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5" t="s">
        <v>80</v>
      </c>
      <c r="BK159" s="233">
        <f>ROUND(I159*H159,2)</f>
        <v>0</v>
      </c>
      <c r="BL159" s="15" t="s">
        <v>80</v>
      </c>
      <c r="BM159" s="232" t="s">
        <v>456</v>
      </c>
    </row>
    <row r="160" s="2" customFormat="1" ht="37.8" customHeight="1">
      <c r="A160" s="36"/>
      <c r="B160" s="37"/>
      <c r="C160" s="221" t="s">
        <v>255</v>
      </c>
      <c r="D160" s="221" t="s">
        <v>131</v>
      </c>
      <c r="E160" s="222" t="s">
        <v>457</v>
      </c>
      <c r="F160" s="223" t="s">
        <v>458</v>
      </c>
      <c r="G160" s="224" t="s">
        <v>134</v>
      </c>
      <c r="H160" s="225">
        <v>1</v>
      </c>
      <c r="I160" s="226"/>
      <c r="J160" s="227">
        <f>ROUND(I160*H160,2)</f>
        <v>0</v>
      </c>
      <c r="K160" s="223" t="s">
        <v>135</v>
      </c>
      <c r="L160" s="42"/>
      <c r="M160" s="228" t="s">
        <v>1</v>
      </c>
      <c r="N160" s="229" t="s">
        <v>38</v>
      </c>
      <c r="O160" s="89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32" t="s">
        <v>80</v>
      </c>
      <c r="AT160" s="232" t="s">
        <v>131</v>
      </c>
      <c r="AU160" s="232" t="s">
        <v>80</v>
      </c>
      <c r="AY160" s="15" t="s">
        <v>128</v>
      </c>
      <c r="BE160" s="233">
        <f>IF(N160="základní",J160,0)</f>
        <v>0</v>
      </c>
      <c r="BF160" s="233">
        <f>IF(N160="snížená",J160,0)</f>
        <v>0</v>
      </c>
      <c r="BG160" s="233">
        <f>IF(N160="zákl. přenesená",J160,0)</f>
        <v>0</v>
      </c>
      <c r="BH160" s="233">
        <f>IF(N160="sníž. přenesená",J160,0)</f>
        <v>0</v>
      </c>
      <c r="BI160" s="233">
        <f>IF(N160="nulová",J160,0)</f>
        <v>0</v>
      </c>
      <c r="BJ160" s="15" t="s">
        <v>80</v>
      </c>
      <c r="BK160" s="233">
        <f>ROUND(I160*H160,2)</f>
        <v>0</v>
      </c>
      <c r="BL160" s="15" t="s">
        <v>80</v>
      </c>
      <c r="BM160" s="232" t="s">
        <v>459</v>
      </c>
    </row>
    <row r="161" s="2" customFormat="1" ht="37.8" customHeight="1">
      <c r="A161" s="36"/>
      <c r="B161" s="37"/>
      <c r="C161" s="221" t="s">
        <v>259</v>
      </c>
      <c r="D161" s="221" t="s">
        <v>131</v>
      </c>
      <c r="E161" s="222" t="s">
        <v>460</v>
      </c>
      <c r="F161" s="223" t="s">
        <v>461</v>
      </c>
      <c r="G161" s="224" t="s">
        <v>134</v>
      </c>
      <c r="H161" s="225">
        <v>1</v>
      </c>
      <c r="I161" s="226"/>
      <c r="J161" s="227">
        <f>ROUND(I161*H161,2)</f>
        <v>0</v>
      </c>
      <c r="K161" s="223" t="s">
        <v>135</v>
      </c>
      <c r="L161" s="42"/>
      <c r="M161" s="228" t="s">
        <v>1</v>
      </c>
      <c r="N161" s="229" t="s">
        <v>38</v>
      </c>
      <c r="O161" s="89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32" t="s">
        <v>80</v>
      </c>
      <c r="AT161" s="232" t="s">
        <v>131</v>
      </c>
      <c r="AU161" s="232" t="s">
        <v>80</v>
      </c>
      <c r="AY161" s="15" t="s">
        <v>128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5" t="s">
        <v>80</v>
      </c>
      <c r="BK161" s="233">
        <f>ROUND(I161*H161,2)</f>
        <v>0</v>
      </c>
      <c r="BL161" s="15" t="s">
        <v>80</v>
      </c>
      <c r="BM161" s="232" t="s">
        <v>462</v>
      </c>
    </row>
    <row r="162" s="2" customFormat="1" ht="37.8" customHeight="1">
      <c r="A162" s="36"/>
      <c r="B162" s="37"/>
      <c r="C162" s="221" t="s">
        <v>263</v>
      </c>
      <c r="D162" s="221" t="s">
        <v>131</v>
      </c>
      <c r="E162" s="222" t="s">
        <v>463</v>
      </c>
      <c r="F162" s="223" t="s">
        <v>464</v>
      </c>
      <c r="G162" s="224" t="s">
        <v>134</v>
      </c>
      <c r="H162" s="225">
        <v>2</v>
      </c>
      <c r="I162" s="226"/>
      <c r="J162" s="227">
        <f>ROUND(I162*H162,2)</f>
        <v>0</v>
      </c>
      <c r="K162" s="223" t="s">
        <v>135</v>
      </c>
      <c r="L162" s="42"/>
      <c r="M162" s="228" t="s">
        <v>1</v>
      </c>
      <c r="N162" s="229" t="s">
        <v>38</v>
      </c>
      <c r="O162" s="89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32" t="s">
        <v>80</v>
      </c>
      <c r="AT162" s="232" t="s">
        <v>131</v>
      </c>
      <c r="AU162" s="232" t="s">
        <v>80</v>
      </c>
      <c r="AY162" s="15" t="s">
        <v>128</v>
      </c>
      <c r="BE162" s="233">
        <f>IF(N162="základní",J162,0)</f>
        <v>0</v>
      </c>
      <c r="BF162" s="233">
        <f>IF(N162="snížená",J162,0)</f>
        <v>0</v>
      </c>
      <c r="BG162" s="233">
        <f>IF(N162="zákl. přenesená",J162,0)</f>
        <v>0</v>
      </c>
      <c r="BH162" s="233">
        <f>IF(N162="sníž. přenesená",J162,0)</f>
        <v>0</v>
      </c>
      <c r="BI162" s="233">
        <f>IF(N162="nulová",J162,0)</f>
        <v>0</v>
      </c>
      <c r="BJ162" s="15" t="s">
        <v>80</v>
      </c>
      <c r="BK162" s="233">
        <f>ROUND(I162*H162,2)</f>
        <v>0</v>
      </c>
      <c r="BL162" s="15" t="s">
        <v>80</v>
      </c>
      <c r="BM162" s="232" t="s">
        <v>465</v>
      </c>
    </row>
    <row r="163" s="2" customFormat="1" ht="37.8" customHeight="1">
      <c r="A163" s="36"/>
      <c r="B163" s="37"/>
      <c r="C163" s="221" t="s">
        <v>267</v>
      </c>
      <c r="D163" s="221" t="s">
        <v>131</v>
      </c>
      <c r="E163" s="222" t="s">
        <v>466</v>
      </c>
      <c r="F163" s="223" t="s">
        <v>467</v>
      </c>
      <c r="G163" s="224" t="s">
        <v>134</v>
      </c>
      <c r="H163" s="225">
        <v>1</v>
      </c>
      <c r="I163" s="226"/>
      <c r="J163" s="227">
        <f>ROUND(I163*H163,2)</f>
        <v>0</v>
      </c>
      <c r="K163" s="223" t="s">
        <v>135</v>
      </c>
      <c r="L163" s="42"/>
      <c r="M163" s="228" t="s">
        <v>1</v>
      </c>
      <c r="N163" s="229" t="s">
        <v>38</v>
      </c>
      <c r="O163" s="89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32" t="s">
        <v>80</v>
      </c>
      <c r="AT163" s="232" t="s">
        <v>131</v>
      </c>
      <c r="AU163" s="232" t="s">
        <v>80</v>
      </c>
      <c r="AY163" s="15" t="s">
        <v>128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5" t="s">
        <v>80</v>
      </c>
      <c r="BK163" s="233">
        <f>ROUND(I163*H163,2)</f>
        <v>0</v>
      </c>
      <c r="BL163" s="15" t="s">
        <v>80</v>
      </c>
      <c r="BM163" s="232" t="s">
        <v>468</v>
      </c>
    </row>
    <row r="164" s="2" customFormat="1" ht="37.8" customHeight="1">
      <c r="A164" s="36"/>
      <c r="B164" s="37"/>
      <c r="C164" s="221" t="s">
        <v>271</v>
      </c>
      <c r="D164" s="221" t="s">
        <v>131</v>
      </c>
      <c r="E164" s="222" t="s">
        <v>469</v>
      </c>
      <c r="F164" s="223" t="s">
        <v>470</v>
      </c>
      <c r="G164" s="224" t="s">
        <v>134</v>
      </c>
      <c r="H164" s="225">
        <v>2</v>
      </c>
      <c r="I164" s="226"/>
      <c r="J164" s="227">
        <f>ROUND(I164*H164,2)</f>
        <v>0</v>
      </c>
      <c r="K164" s="223" t="s">
        <v>135</v>
      </c>
      <c r="L164" s="42"/>
      <c r="M164" s="228" t="s">
        <v>1</v>
      </c>
      <c r="N164" s="229" t="s">
        <v>38</v>
      </c>
      <c r="O164" s="89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32" t="s">
        <v>80</v>
      </c>
      <c r="AT164" s="232" t="s">
        <v>131</v>
      </c>
      <c r="AU164" s="232" t="s">
        <v>80</v>
      </c>
      <c r="AY164" s="15" t="s">
        <v>128</v>
      </c>
      <c r="BE164" s="233">
        <f>IF(N164="základní",J164,0)</f>
        <v>0</v>
      </c>
      <c r="BF164" s="233">
        <f>IF(N164="snížená",J164,0)</f>
        <v>0</v>
      </c>
      <c r="BG164" s="233">
        <f>IF(N164="zákl. přenesená",J164,0)</f>
        <v>0</v>
      </c>
      <c r="BH164" s="233">
        <f>IF(N164="sníž. přenesená",J164,0)</f>
        <v>0</v>
      </c>
      <c r="BI164" s="233">
        <f>IF(N164="nulová",J164,0)</f>
        <v>0</v>
      </c>
      <c r="BJ164" s="15" t="s">
        <v>80</v>
      </c>
      <c r="BK164" s="233">
        <f>ROUND(I164*H164,2)</f>
        <v>0</v>
      </c>
      <c r="BL164" s="15" t="s">
        <v>80</v>
      </c>
      <c r="BM164" s="232" t="s">
        <v>471</v>
      </c>
    </row>
    <row r="165" s="2" customFormat="1" ht="24.15" customHeight="1">
      <c r="A165" s="36"/>
      <c r="B165" s="37"/>
      <c r="C165" s="221" t="s">
        <v>275</v>
      </c>
      <c r="D165" s="221" t="s">
        <v>131</v>
      </c>
      <c r="E165" s="222" t="s">
        <v>472</v>
      </c>
      <c r="F165" s="223" t="s">
        <v>473</v>
      </c>
      <c r="G165" s="224" t="s">
        <v>134</v>
      </c>
      <c r="H165" s="225">
        <v>1</v>
      </c>
      <c r="I165" s="226"/>
      <c r="J165" s="227">
        <f>ROUND(I165*H165,2)</f>
        <v>0</v>
      </c>
      <c r="K165" s="223" t="s">
        <v>135</v>
      </c>
      <c r="L165" s="42"/>
      <c r="M165" s="228" t="s">
        <v>1</v>
      </c>
      <c r="N165" s="229" t="s">
        <v>38</v>
      </c>
      <c r="O165" s="89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32" t="s">
        <v>80</v>
      </c>
      <c r="AT165" s="232" t="s">
        <v>131</v>
      </c>
      <c r="AU165" s="232" t="s">
        <v>80</v>
      </c>
      <c r="AY165" s="15" t="s">
        <v>128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5" t="s">
        <v>80</v>
      </c>
      <c r="BK165" s="233">
        <f>ROUND(I165*H165,2)</f>
        <v>0</v>
      </c>
      <c r="BL165" s="15" t="s">
        <v>80</v>
      </c>
      <c r="BM165" s="232" t="s">
        <v>474</v>
      </c>
    </row>
    <row r="166" s="2" customFormat="1" ht="24.15" customHeight="1">
      <c r="A166" s="36"/>
      <c r="B166" s="37"/>
      <c r="C166" s="221" t="s">
        <v>279</v>
      </c>
      <c r="D166" s="221" t="s">
        <v>131</v>
      </c>
      <c r="E166" s="222" t="s">
        <v>475</v>
      </c>
      <c r="F166" s="223" t="s">
        <v>476</v>
      </c>
      <c r="G166" s="224" t="s">
        <v>134</v>
      </c>
      <c r="H166" s="225">
        <v>1</v>
      </c>
      <c r="I166" s="226"/>
      <c r="J166" s="227">
        <f>ROUND(I166*H166,2)</f>
        <v>0</v>
      </c>
      <c r="K166" s="223" t="s">
        <v>135</v>
      </c>
      <c r="L166" s="42"/>
      <c r="M166" s="228" t="s">
        <v>1</v>
      </c>
      <c r="N166" s="229" t="s">
        <v>38</v>
      </c>
      <c r="O166" s="89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32" t="s">
        <v>80</v>
      </c>
      <c r="AT166" s="232" t="s">
        <v>131</v>
      </c>
      <c r="AU166" s="232" t="s">
        <v>80</v>
      </c>
      <c r="AY166" s="15" t="s">
        <v>128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5" t="s">
        <v>80</v>
      </c>
      <c r="BK166" s="233">
        <f>ROUND(I166*H166,2)</f>
        <v>0</v>
      </c>
      <c r="BL166" s="15" t="s">
        <v>80</v>
      </c>
      <c r="BM166" s="232" t="s">
        <v>477</v>
      </c>
    </row>
    <row r="167" s="2" customFormat="1" ht="16.5" customHeight="1">
      <c r="A167" s="36"/>
      <c r="B167" s="37"/>
      <c r="C167" s="221" t="s">
        <v>283</v>
      </c>
      <c r="D167" s="221" t="s">
        <v>131</v>
      </c>
      <c r="E167" s="222" t="s">
        <v>478</v>
      </c>
      <c r="F167" s="223" t="s">
        <v>479</v>
      </c>
      <c r="G167" s="224" t="s">
        <v>134</v>
      </c>
      <c r="H167" s="225">
        <v>4</v>
      </c>
      <c r="I167" s="226"/>
      <c r="J167" s="227">
        <f>ROUND(I167*H167,2)</f>
        <v>0</v>
      </c>
      <c r="K167" s="223" t="s">
        <v>135</v>
      </c>
      <c r="L167" s="42"/>
      <c r="M167" s="228" t="s">
        <v>1</v>
      </c>
      <c r="N167" s="229" t="s">
        <v>38</v>
      </c>
      <c r="O167" s="89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32" t="s">
        <v>80</v>
      </c>
      <c r="AT167" s="232" t="s">
        <v>131</v>
      </c>
      <c r="AU167" s="232" t="s">
        <v>80</v>
      </c>
      <c r="AY167" s="15" t="s">
        <v>128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5" t="s">
        <v>80</v>
      </c>
      <c r="BK167" s="233">
        <f>ROUND(I167*H167,2)</f>
        <v>0</v>
      </c>
      <c r="BL167" s="15" t="s">
        <v>80</v>
      </c>
      <c r="BM167" s="232" t="s">
        <v>480</v>
      </c>
    </row>
    <row r="168" s="2" customFormat="1">
      <c r="A168" s="36"/>
      <c r="B168" s="37"/>
      <c r="C168" s="38"/>
      <c r="D168" s="244" t="s">
        <v>300</v>
      </c>
      <c r="E168" s="38"/>
      <c r="F168" s="245" t="s">
        <v>481</v>
      </c>
      <c r="G168" s="38"/>
      <c r="H168" s="38"/>
      <c r="I168" s="246"/>
      <c r="J168" s="38"/>
      <c r="K168" s="38"/>
      <c r="L168" s="42"/>
      <c r="M168" s="280"/>
      <c r="N168" s="281"/>
      <c r="O168" s="89"/>
      <c r="P168" s="89"/>
      <c r="Q168" s="89"/>
      <c r="R168" s="89"/>
      <c r="S168" s="89"/>
      <c r="T168" s="90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5" t="s">
        <v>300</v>
      </c>
      <c r="AU168" s="15" t="s">
        <v>80</v>
      </c>
    </row>
    <row r="169" s="2" customFormat="1" ht="24.15" customHeight="1">
      <c r="A169" s="36"/>
      <c r="B169" s="37"/>
      <c r="C169" s="221" t="s">
        <v>287</v>
      </c>
      <c r="D169" s="221" t="s">
        <v>131</v>
      </c>
      <c r="E169" s="222" t="s">
        <v>482</v>
      </c>
      <c r="F169" s="223" t="s">
        <v>483</v>
      </c>
      <c r="G169" s="224" t="s">
        <v>134</v>
      </c>
      <c r="H169" s="225">
        <v>1</v>
      </c>
      <c r="I169" s="226"/>
      <c r="J169" s="227">
        <f>ROUND(I169*H169,2)</f>
        <v>0</v>
      </c>
      <c r="K169" s="223" t="s">
        <v>135</v>
      </c>
      <c r="L169" s="42"/>
      <c r="M169" s="228" t="s">
        <v>1</v>
      </c>
      <c r="N169" s="229" t="s">
        <v>38</v>
      </c>
      <c r="O169" s="89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32" t="s">
        <v>80</v>
      </c>
      <c r="AT169" s="232" t="s">
        <v>131</v>
      </c>
      <c r="AU169" s="232" t="s">
        <v>80</v>
      </c>
      <c r="AY169" s="15" t="s">
        <v>128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5" t="s">
        <v>80</v>
      </c>
      <c r="BK169" s="233">
        <f>ROUND(I169*H169,2)</f>
        <v>0</v>
      </c>
      <c r="BL169" s="15" t="s">
        <v>80</v>
      </c>
      <c r="BM169" s="232" t="s">
        <v>484</v>
      </c>
    </row>
    <row r="170" s="2" customFormat="1" ht="24.15" customHeight="1">
      <c r="A170" s="36"/>
      <c r="B170" s="37"/>
      <c r="C170" s="221" t="s">
        <v>291</v>
      </c>
      <c r="D170" s="221" t="s">
        <v>131</v>
      </c>
      <c r="E170" s="222" t="s">
        <v>485</v>
      </c>
      <c r="F170" s="223" t="s">
        <v>486</v>
      </c>
      <c r="G170" s="224" t="s">
        <v>134</v>
      </c>
      <c r="H170" s="225">
        <v>1</v>
      </c>
      <c r="I170" s="226"/>
      <c r="J170" s="227">
        <f>ROUND(I170*H170,2)</f>
        <v>0</v>
      </c>
      <c r="K170" s="223" t="s">
        <v>135</v>
      </c>
      <c r="L170" s="42"/>
      <c r="M170" s="228" t="s">
        <v>1</v>
      </c>
      <c r="N170" s="229" t="s">
        <v>38</v>
      </c>
      <c r="O170" s="89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32" t="s">
        <v>80</v>
      </c>
      <c r="AT170" s="232" t="s">
        <v>131</v>
      </c>
      <c r="AU170" s="232" t="s">
        <v>80</v>
      </c>
      <c r="AY170" s="15" t="s">
        <v>128</v>
      </c>
      <c r="BE170" s="233">
        <f>IF(N170="základní",J170,0)</f>
        <v>0</v>
      </c>
      <c r="BF170" s="233">
        <f>IF(N170="snížená",J170,0)</f>
        <v>0</v>
      </c>
      <c r="BG170" s="233">
        <f>IF(N170="zákl. přenesená",J170,0)</f>
        <v>0</v>
      </c>
      <c r="BH170" s="233">
        <f>IF(N170="sníž. přenesená",J170,0)</f>
        <v>0</v>
      </c>
      <c r="BI170" s="233">
        <f>IF(N170="nulová",J170,0)</f>
        <v>0</v>
      </c>
      <c r="BJ170" s="15" t="s">
        <v>80</v>
      </c>
      <c r="BK170" s="233">
        <f>ROUND(I170*H170,2)</f>
        <v>0</v>
      </c>
      <c r="BL170" s="15" t="s">
        <v>80</v>
      </c>
      <c r="BM170" s="232" t="s">
        <v>487</v>
      </c>
    </row>
    <row r="171" s="2" customFormat="1" ht="16.5" customHeight="1">
      <c r="A171" s="36"/>
      <c r="B171" s="37"/>
      <c r="C171" s="221" t="s">
        <v>295</v>
      </c>
      <c r="D171" s="221" t="s">
        <v>131</v>
      </c>
      <c r="E171" s="222" t="s">
        <v>296</v>
      </c>
      <c r="F171" s="223" t="s">
        <v>297</v>
      </c>
      <c r="G171" s="224" t="s">
        <v>298</v>
      </c>
      <c r="H171" s="225">
        <v>10</v>
      </c>
      <c r="I171" s="226"/>
      <c r="J171" s="227">
        <f>ROUND(I171*H171,2)</f>
        <v>0</v>
      </c>
      <c r="K171" s="223" t="s">
        <v>135</v>
      </c>
      <c r="L171" s="42"/>
      <c r="M171" s="228" t="s">
        <v>1</v>
      </c>
      <c r="N171" s="229" t="s">
        <v>38</v>
      </c>
      <c r="O171" s="89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32" t="s">
        <v>80</v>
      </c>
      <c r="AT171" s="232" t="s">
        <v>131</v>
      </c>
      <c r="AU171" s="232" t="s">
        <v>80</v>
      </c>
      <c r="AY171" s="15" t="s">
        <v>128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5" t="s">
        <v>80</v>
      </c>
      <c r="BK171" s="233">
        <f>ROUND(I171*H171,2)</f>
        <v>0</v>
      </c>
      <c r="BL171" s="15" t="s">
        <v>80</v>
      </c>
      <c r="BM171" s="232" t="s">
        <v>488</v>
      </c>
    </row>
    <row r="172" s="2" customFormat="1">
      <c r="A172" s="36"/>
      <c r="B172" s="37"/>
      <c r="C172" s="38"/>
      <c r="D172" s="244" t="s">
        <v>300</v>
      </c>
      <c r="E172" s="38"/>
      <c r="F172" s="245" t="s">
        <v>489</v>
      </c>
      <c r="G172" s="38"/>
      <c r="H172" s="38"/>
      <c r="I172" s="246"/>
      <c r="J172" s="38"/>
      <c r="K172" s="38"/>
      <c r="L172" s="42"/>
      <c r="M172" s="280"/>
      <c r="N172" s="281"/>
      <c r="O172" s="89"/>
      <c r="P172" s="89"/>
      <c r="Q172" s="89"/>
      <c r="R172" s="89"/>
      <c r="S172" s="89"/>
      <c r="T172" s="90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5" t="s">
        <v>300</v>
      </c>
      <c r="AU172" s="15" t="s">
        <v>80</v>
      </c>
    </row>
    <row r="173" s="2" customFormat="1" ht="16.5" customHeight="1">
      <c r="A173" s="36"/>
      <c r="B173" s="37"/>
      <c r="C173" s="221" t="s">
        <v>490</v>
      </c>
      <c r="D173" s="221" t="s">
        <v>131</v>
      </c>
      <c r="E173" s="222" t="s">
        <v>296</v>
      </c>
      <c r="F173" s="223" t="s">
        <v>297</v>
      </c>
      <c r="G173" s="224" t="s">
        <v>298</v>
      </c>
      <c r="H173" s="225">
        <v>12</v>
      </c>
      <c r="I173" s="226"/>
      <c r="J173" s="227">
        <f>ROUND(I173*H173,2)</f>
        <v>0</v>
      </c>
      <c r="K173" s="223" t="s">
        <v>135</v>
      </c>
      <c r="L173" s="42"/>
      <c r="M173" s="228" t="s">
        <v>1</v>
      </c>
      <c r="N173" s="229" t="s">
        <v>38</v>
      </c>
      <c r="O173" s="89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32" t="s">
        <v>80</v>
      </c>
      <c r="AT173" s="232" t="s">
        <v>131</v>
      </c>
      <c r="AU173" s="232" t="s">
        <v>80</v>
      </c>
      <c r="AY173" s="15" t="s">
        <v>128</v>
      </c>
      <c r="BE173" s="233">
        <f>IF(N173="základní",J173,0)</f>
        <v>0</v>
      </c>
      <c r="BF173" s="233">
        <f>IF(N173="snížená",J173,0)</f>
        <v>0</v>
      </c>
      <c r="BG173" s="233">
        <f>IF(N173="zákl. přenesená",J173,0)</f>
        <v>0</v>
      </c>
      <c r="BH173" s="233">
        <f>IF(N173="sníž. přenesená",J173,0)</f>
        <v>0</v>
      </c>
      <c r="BI173" s="233">
        <f>IF(N173="nulová",J173,0)</f>
        <v>0</v>
      </c>
      <c r="BJ173" s="15" t="s">
        <v>80</v>
      </c>
      <c r="BK173" s="233">
        <f>ROUND(I173*H173,2)</f>
        <v>0</v>
      </c>
      <c r="BL173" s="15" t="s">
        <v>80</v>
      </c>
      <c r="BM173" s="232" t="s">
        <v>491</v>
      </c>
    </row>
    <row r="174" s="2" customFormat="1">
      <c r="A174" s="36"/>
      <c r="B174" s="37"/>
      <c r="C174" s="38"/>
      <c r="D174" s="244" t="s">
        <v>300</v>
      </c>
      <c r="E174" s="38"/>
      <c r="F174" s="245" t="s">
        <v>492</v>
      </c>
      <c r="G174" s="38"/>
      <c r="H174" s="38"/>
      <c r="I174" s="246"/>
      <c r="J174" s="38"/>
      <c r="K174" s="38"/>
      <c r="L174" s="42"/>
      <c r="M174" s="280"/>
      <c r="N174" s="281"/>
      <c r="O174" s="89"/>
      <c r="P174" s="89"/>
      <c r="Q174" s="89"/>
      <c r="R174" s="89"/>
      <c r="S174" s="89"/>
      <c r="T174" s="90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5" t="s">
        <v>300</v>
      </c>
      <c r="AU174" s="15" t="s">
        <v>80</v>
      </c>
    </row>
    <row r="175" s="2" customFormat="1" ht="16.5" customHeight="1">
      <c r="A175" s="36"/>
      <c r="B175" s="37"/>
      <c r="C175" s="221" t="s">
        <v>493</v>
      </c>
      <c r="D175" s="221" t="s">
        <v>131</v>
      </c>
      <c r="E175" s="222" t="s">
        <v>296</v>
      </c>
      <c r="F175" s="223" t="s">
        <v>297</v>
      </c>
      <c r="G175" s="224" t="s">
        <v>298</v>
      </c>
      <c r="H175" s="225">
        <v>15</v>
      </c>
      <c r="I175" s="226"/>
      <c r="J175" s="227">
        <f>ROUND(I175*H175,2)</f>
        <v>0</v>
      </c>
      <c r="K175" s="223" t="s">
        <v>135</v>
      </c>
      <c r="L175" s="42"/>
      <c r="M175" s="228" t="s">
        <v>1</v>
      </c>
      <c r="N175" s="229" t="s">
        <v>38</v>
      </c>
      <c r="O175" s="89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32" t="s">
        <v>80</v>
      </c>
      <c r="AT175" s="232" t="s">
        <v>131</v>
      </c>
      <c r="AU175" s="232" t="s">
        <v>80</v>
      </c>
      <c r="AY175" s="15" t="s">
        <v>128</v>
      </c>
      <c r="BE175" s="233">
        <f>IF(N175="základní",J175,0)</f>
        <v>0</v>
      </c>
      <c r="BF175" s="233">
        <f>IF(N175="snížená",J175,0)</f>
        <v>0</v>
      </c>
      <c r="BG175" s="233">
        <f>IF(N175="zákl. přenesená",J175,0)</f>
        <v>0</v>
      </c>
      <c r="BH175" s="233">
        <f>IF(N175="sníž. přenesená",J175,0)</f>
        <v>0</v>
      </c>
      <c r="BI175" s="233">
        <f>IF(N175="nulová",J175,0)</f>
        <v>0</v>
      </c>
      <c r="BJ175" s="15" t="s">
        <v>80</v>
      </c>
      <c r="BK175" s="233">
        <f>ROUND(I175*H175,2)</f>
        <v>0</v>
      </c>
      <c r="BL175" s="15" t="s">
        <v>80</v>
      </c>
      <c r="BM175" s="232" t="s">
        <v>494</v>
      </c>
    </row>
    <row r="176" s="2" customFormat="1">
      <c r="A176" s="36"/>
      <c r="B176" s="37"/>
      <c r="C176" s="38"/>
      <c r="D176" s="244" t="s">
        <v>300</v>
      </c>
      <c r="E176" s="38"/>
      <c r="F176" s="245" t="s">
        <v>495</v>
      </c>
      <c r="G176" s="38"/>
      <c r="H176" s="38"/>
      <c r="I176" s="246"/>
      <c r="J176" s="38"/>
      <c r="K176" s="38"/>
      <c r="L176" s="42"/>
      <c r="M176" s="247"/>
      <c r="N176" s="248"/>
      <c r="O176" s="249"/>
      <c r="P176" s="249"/>
      <c r="Q176" s="249"/>
      <c r="R176" s="249"/>
      <c r="S176" s="249"/>
      <c r="T176" s="250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5" t="s">
        <v>300</v>
      </c>
      <c r="AU176" s="15" t="s">
        <v>80</v>
      </c>
    </row>
    <row r="177" s="2" customFormat="1" ht="6.96" customHeight="1">
      <c r="A177" s="36"/>
      <c r="B177" s="64"/>
      <c r="C177" s="65"/>
      <c r="D177" s="65"/>
      <c r="E177" s="65"/>
      <c r="F177" s="65"/>
      <c r="G177" s="65"/>
      <c r="H177" s="65"/>
      <c r="I177" s="65"/>
      <c r="J177" s="65"/>
      <c r="K177" s="65"/>
      <c r="L177" s="42"/>
      <c r="M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</row>
  </sheetData>
  <sheetProtection sheet="1" autoFilter="0" formatColumns="0" formatRows="0" objects="1" scenarios="1" spinCount="100000" saltValue="cKXWOdZ6wp61IGFxXqvwIKYrjiFhbOGGMTCfDA1dWMswFKcN65dextBoCy3bl3uvNksWdJu98D1gN2gU01JWEg==" hashValue="1qex7i8N4zUtb+/k375ai81O9pETPckxMdQoP7pop1LiIPonbGkXPxc9ndONVkmtT1HsjRHGnBPEGkzjXHwFYA==" algorithmName="SHA-512" password="CC35"/>
  <autoFilter ref="C120:K17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99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103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na trati Odb. Brno Židenice - Svitavy - 5. část</v>
      </c>
      <c r="F7" s="148"/>
      <c r="G7" s="148"/>
      <c r="H7" s="148"/>
      <c r="L7" s="18"/>
    </row>
    <row r="8" s="1" customFormat="1" ht="12" customHeight="1">
      <c r="B8" s="18"/>
      <c r="D8" s="148" t="s">
        <v>104</v>
      </c>
      <c r="L8" s="18"/>
    </row>
    <row r="9" s="2" customFormat="1" ht="16.5" customHeight="1">
      <c r="A9" s="36"/>
      <c r="B9" s="42"/>
      <c r="C9" s="36"/>
      <c r="D9" s="36"/>
      <c r="E9" s="149" t="s">
        <v>105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129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496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10. 3. 2026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ROUND(J120,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ROUND((SUM(BE120:BE130)),  2)</f>
        <v>0</v>
      </c>
      <c r="G35" s="36"/>
      <c r="H35" s="36"/>
      <c r="I35" s="162">
        <v>0.20999999999999999</v>
      </c>
      <c r="J35" s="161">
        <f>ROUND(((SUM(BE120:BE130))*I35),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ROUND((SUM(BF120:BF130)),  2)</f>
        <v>0</v>
      </c>
      <c r="G36" s="36"/>
      <c r="H36" s="36"/>
      <c r="I36" s="162">
        <v>0.12</v>
      </c>
      <c r="J36" s="161">
        <f>ROUND(((SUM(BF120:BF130))*I36),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ROUND((SUM(BG120:BG130)),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ROUND((SUM(BH120:BH130)),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ROUND((SUM(BI120:BI130)),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106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na trati Odb. Brno Židenice - Svitavy - 5. část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104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129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03.2 - Vnitřní technologie SZZ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10. 3. 2026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107</v>
      </c>
      <c r="D96" s="183"/>
      <c r="E96" s="183"/>
      <c r="F96" s="183"/>
      <c r="G96" s="183"/>
      <c r="H96" s="183"/>
      <c r="I96" s="183"/>
      <c r="J96" s="184" t="s">
        <v>108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109</v>
      </c>
      <c r="D98" s="38"/>
      <c r="E98" s="38"/>
      <c r="F98" s="38"/>
      <c r="G98" s="38"/>
      <c r="H98" s="38"/>
      <c r="I98" s="38"/>
      <c r="J98" s="108">
        <f>J120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110</v>
      </c>
    </row>
    <row r="99" s="2" customFormat="1" ht="21.84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61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64"/>
      <c r="C100" s="65"/>
      <c r="D100" s="65"/>
      <c r="E100" s="65"/>
      <c r="F100" s="65"/>
      <c r="G100" s="65"/>
      <c r="H100" s="65"/>
      <c r="I100" s="65"/>
      <c r="J100" s="65"/>
      <c r="K100" s="65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112</v>
      </c>
      <c r="D105" s="38"/>
      <c r="E105" s="38"/>
      <c r="F105" s="38"/>
      <c r="G105" s="38"/>
      <c r="H105" s="38"/>
      <c r="I105" s="38"/>
      <c r="J105" s="38"/>
      <c r="K105" s="38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8"/>
      <c r="D108" s="38"/>
      <c r="E108" s="181" t="str">
        <f>E7</f>
        <v>Oprava PZS na trati Odb. Brno Židenice - Svitavy - 5. část</v>
      </c>
      <c r="F108" s="30"/>
      <c r="G108" s="30"/>
      <c r="H108" s="30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1" customFormat="1" ht="12" customHeight="1">
      <c r="B109" s="19"/>
      <c r="C109" s="30" t="s">
        <v>104</v>
      </c>
      <c r="D109" s="20"/>
      <c r="E109" s="20"/>
      <c r="F109" s="20"/>
      <c r="G109" s="20"/>
      <c r="H109" s="20"/>
      <c r="I109" s="20"/>
      <c r="J109" s="20"/>
      <c r="K109" s="20"/>
      <c r="L109" s="18"/>
    </row>
    <row r="110" s="2" customFormat="1" ht="16.5" customHeight="1">
      <c r="A110" s="36"/>
      <c r="B110" s="37"/>
      <c r="C110" s="38"/>
      <c r="D110" s="38"/>
      <c r="E110" s="181" t="s">
        <v>105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129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74" t="str">
        <f>E11</f>
        <v>03.2 - Vnitřní technologie SZZ</v>
      </c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8"/>
      <c r="E114" s="38"/>
      <c r="F114" s="25" t="str">
        <f>F14</f>
        <v xml:space="preserve"> </v>
      </c>
      <c r="G114" s="38"/>
      <c r="H114" s="38"/>
      <c r="I114" s="30" t="s">
        <v>22</v>
      </c>
      <c r="J114" s="77" t="str">
        <f>IF(J14="","",J14)</f>
        <v>10. 3. 2026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8"/>
      <c r="E116" s="38"/>
      <c r="F116" s="25" t="str">
        <f>E17</f>
        <v xml:space="preserve"> </v>
      </c>
      <c r="G116" s="38"/>
      <c r="H116" s="38"/>
      <c r="I116" s="30" t="s">
        <v>29</v>
      </c>
      <c r="J116" s="34" t="str">
        <f>E23</f>
        <v xml:space="preserve"> 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8"/>
      <c r="E117" s="38"/>
      <c r="F117" s="25" t="str">
        <f>IF(E20="","",E20)</f>
        <v>Vyplň údaj</v>
      </c>
      <c r="G117" s="38"/>
      <c r="H117" s="38"/>
      <c r="I117" s="30" t="s">
        <v>31</v>
      </c>
      <c r="J117" s="34" t="str">
        <f>E26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8"/>
      <c r="D118" s="38"/>
      <c r="E118" s="38"/>
      <c r="F118" s="38"/>
      <c r="G118" s="38"/>
      <c r="H118" s="38"/>
      <c r="I118" s="38"/>
      <c r="J118" s="38"/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0" customFormat="1" ht="29.28" customHeight="1">
      <c r="A119" s="192"/>
      <c r="B119" s="193"/>
      <c r="C119" s="194" t="s">
        <v>113</v>
      </c>
      <c r="D119" s="195" t="s">
        <v>58</v>
      </c>
      <c r="E119" s="195" t="s">
        <v>54</v>
      </c>
      <c r="F119" s="195" t="s">
        <v>55</v>
      </c>
      <c r="G119" s="195" t="s">
        <v>114</v>
      </c>
      <c r="H119" s="195" t="s">
        <v>115</v>
      </c>
      <c r="I119" s="195" t="s">
        <v>116</v>
      </c>
      <c r="J119" s="195" t="s">
        <v>108</v>
      </c>
      <c r="K119" s="196" t="s">
        <v>117</v>
      </c>
      <c r="L119" s="197"/>
      <c r="M119" s="98" t="s">
        <v>1</v>
      </c>
      <c r="N119" s="99" t="s">
        <v>37</v>
      </c>
      <c r="O119" s="99" t="s">
        <v>118</v>
      </c>
      <c r="P119" s="99" t="s">
        <v>119</v>
      </c>
      <c r="Q119" s="99" t="s">
        <v>120</v>
      </c>
      <c r="R119" s="99" t="s">
        <v>121</v>
      </c>
      <c r="S119" s="99" t="s">
        <v>122</v>
      </c>
      <c r="T119" s="100" t="s">
        <v>123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6"/>
      <c r="B120" s="37"/>
      <c r="C120" s="105" t="s">
        <v>124</v>
      </c>
      <c r="D120" s="38"/>
      <c r="E120" s="38"/>
      <c r="F120" s="38"/>
      <c r="G120" s="38"/>
      <c r="H120" s="38"/>
      <c r="I120" s="38"/>
      <c r="J120" s="198">
        <f>BK120</f>
        <v>0</v>
      </c>
      <c r="K120" s="38"/>
      <c r="L120" s="42"/>
      <c r="M120" s="101"/>
      <c r="N120" s="199"/>
      <c r="O120" s="102"/>
      <c r="P120" s="200">
        <f>SUM(P121:P130)</f>
        <v>0</v>
      </c>
      <c r="Q120" s="102"/>
      <c r="R120" s="200">
        <f>SUM(R121:R130)</f>
        <v>0</v>
      </c>
      <c r="S120" s="102"/>
      <c r="T120" s="201">
        <f>SUM(T121:T130)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5" t="s">
        <v>72</v>
      </c>
      <c r="AU120" s="15" t="s">
        <v>110</v>
      </c>
      <c r="BK120" s="202">
        <f>SUM(BK121:BK130)</f>
        <v>0</v>
      </c>
    </row>
    <row r="121" s="2" customFormat="1" ht="16.5" customHeight="1">
      <c r="A121" s="36"/>
      <c r="B121" s="37"/>
      <c r="C121" s="234" t="s">
        <v>80</v>
      </c>
      <c r="D121" s="234" t="s">
        <v>172</v>
      </c>
      <c r="E121" s="235" t="s">
        <v>497</v>
      </c>
      <c r="F121" s="236" t="s">
        <v>498</v>
      </c>
      <c r="G121" s="237" t="s">
        <v>134</v>
      </c>
      <c r="H121" s="238">
        <v>1</v>
      </c>
      <c r="I121" s="239"/>
      <c r="J121" s="240">
        <f>ROUND(I121*H121,2)</f>
        <v>0</v>
      </c>
      <c r="K121" s="236" t="s">
        <v>135</v>
      </c>
      <c r="L121" s="241"/>
      <c r="M121" s="242" t="s">
        <v>1</v>
      </c>
      <c r="N121" s="243" t="s">
        <v>38</v>
      </c>
      <c r="O121" s="89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32" t="s">
        <v>82</v>
      </c>
      <c r="AT121" s="232" t="s">
        <v>172</v>
      </c>
      <c r="AU121" s="232" t="s">
        <v>73</v>
      </c>
      <c r="AY121" s="15" t="s">
        <v>128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5" t="s">
        <v>80</v>
      </c>
      <c r="BK121" s="233">
        <f>ROUND(I121*H121,2)</f>
        <v>0</v>
      </c>
      <c r="BL121" s="15" t="s">
        <v>80</v>
      </c>
      <c r="BM121" s="232" t="s">
        <v>499</v>
      </c>
    </row>
    <row r="122" s="2" customFormat="1" ht="16.5" customHeight="1">
      <c r="A122" s="36"/>
      <c r="B122" s="37"/>
      <c r="C122" s="221" t="s">
        <v>82</v>
      </c>
      <c r="D122" s="221" t="s">
        <v>131</v>
      </c>
      <c r="E122" s="222" t="s">
        <v>500</v>
      </c>
      <c r="F122" s="223" t="s">
        <v>501</v>
      </c>
      <c r="G122" s="224" t="s">
        <v>134</v>
      </c>
      <c r="H122" s="225">
        <v>1</v>
      </c>
      <c r="I122" s="226"/>
      <c r="J122" s="227">
        <f>ROUND(I122*H122,2)</f>
        <v>0</v>
      </c>
      <c r="K122" s="223" t="s">
        <v>135</v>
      </c>
      <c r="L122" s="42"/>
      <c r="M122" s="228" t="s">
        <v>1</v>
      </c>
      <c r="N122" s="229" t="s">
        <v>38</v>
      </c>
      <c r="O122" s="89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32" t="s">
        <v>80</v>
      </c>
      <c r="AT122" s="232" t="s">
        <v>131</v>
      </c>
      <c r="AU122" s="232" t="s">
        <v>73</v>
      </c>
      <c r="AY122" s="15" t="s">
        <v>128</v>
      </c>
      <c r="BE122" s="233">
        <f>IF(N122="základní",J122,0)</f>
        <v>0</v>
      </c>
      <c r="BF122" s="233">
        <f>IF(N122="snížená",J122,0)</f>
        <v>0</v>
      </c>
      <c r="BG122" s="233">
        <f>IF(N122="zákl. přenesená",J122,0)</f>
        <v>0</v>
      </c>
      <c r="BH122" s="233">
        <f>IF(N122="sníž. přenesená",J122,0)</f>
        <v>0</v>
      </c>
      <c r="BI122" s="233">
        <f>IF(N122="nulová",J122,0)</f>
        <v>0</v>
      </c>
      <c r="BJ122" s="15" t="s">
        <v>80</v>
      </c>
      <c r="BK122" s="233">
        <f>ROUND(I122*H122,2)</f>
        <v>0</v>
      </c>
      <c r="BL122" s="15" t="s">
        <v>80</v>
      </c>
      <c r="BM122" s="232" t="s">
        <v>502</v>
      </c>
    </row>
    <row r="123" s="2" customFormat="1" ht="21.75" customHeight="1">
      <c r="A123" s="36"/>
      <c r="B123" s="37"/>
      <c r="C123" s="234" t="s">
        <v>140</v>
      </c>
      <c r="D123" s="234" t="s">
        <v>172</v>
      </c>
      <c r="E123" s="235" t="s">
        <v>503</v>
      </c>
      <c r="F123" s="236" t="s">
        <v>504</v>
      </c>
      <c r="G123" s="237" t="s">
        <v>134</v>
      </c>
      <c r="H123" s="238">
        <v>1</v>
      </c>
      <c r="I123" s="239"/>
      <c r="J123" s="240">
        <f>ROUND(I123*H123,2)</f>
        <v>0</v>
      </c>
      <c r="K123" s="236" t="s">
        <v>135</v>
      </c>
      <c r="L123" s="241"/>
      <c r="M123" s="242" t="s">
        <v>1</v>
      </c>
      <c r="N123" s="243" t="s">
        <v>38</v>
      </c>
      <c r="O123" s="89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32" t="s">
        <v>82</v>
      </c>
      <c r="AT123" s="232" t="s">
        <v>172</v>
      </c>
      <c r="AU123" s="232" t="s">
        <v>73</v>
      </c>
      <c r="AY123" s="15" t="s">
        <v>128</v>
      </c>
      <c r="BE123" s="233">
        <f>IF(N123="základní",J123,0)</f>
        <v>0</v>
      </c>
      <c r="BF123" s="233">
        <f>IF(N123="snížená",J123,0)</f>
        <v>0</v>
      </c>
      <c r="BG123" s="233">
        <f>IF(N123="zákl. přenesená",J123,0)</f>
        <v>0</v>
      </c>
      <c r="BH123" s="233">
        <f>IF(N123="sníž. přenesená",J123,0)</f>
        <v>0</v>
      </c>
      <c r="BI123" s="233">
        <f>IF(N123="nulová",J123,0)</f>
        <v>0</v>
      </c>
      <c r="BJ123" s="15" t="s">
        <v>80</v>
      </c>
      <c r="BK123" s="233">
        <f>ROUND(I123*H123,2)</f>
        <v>0</v>
      </c>
      <c r="BL123" s="15" t="s">
        <v>80</v>
      </c>
      <c r="BM123" s="232" t="s">
        <v>505</v>
      </c>
    </row>
    <row r="124" s="2" customFormat="1" ht="16.5" customHeight="1">
      <c r="A124" s="36"/>
      <c r="B124" s="37"/>
      <c r="C124" s="221" t="s">
        <v>127</v>
      </c>
      <c r="D124" s="221" t="s">
        <v>131</v>
      </c>
      <c r="E124" s="222" t="s">
        <v>432</v>
      </c>
      <c r="F124" s="223" t="s">
        <v>433</v>
      </c>
      <c r="G124" s="224" t="s">
        <v>134</v>
      </c>
      <c r="H124" s="225">
        <v>1</v>
      </c>
      <c r="I124" s="226"/>
      <c r="J124" s="227">
        <f>ROUND(I124*H124,2)</f>
        <v>0</v>
      </c>
      <c r="K124" s="223" t="s">
        <v>135</v>
      </c>
      <c r="L124" s="42"/>
      <c r="M124" s="228" t="s">
        <v>1</v>
      </c>
      <c r="N124" s="229" t="s">
        <v>38</v>
      </c>
      <c r="O124" s="89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232" t="s">
        <v>80</v>
      </c>
      <c r="AT124" s="232" t="s">
        <v>131</v>
      </c>
      <c r="AU124" s="232" t="s">
        <v>73</v>
      </c>
      <c r="AY124" s="15" t="s">
        <v>128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5" t="s">
        <v>80</v>
      </c>
      <c r="BK124" s="233">
        <f>ROUND(I124*H124,2)</f>
        <v>0</v>
      </c>
      <c r="BL124" s="15" t="s">
        <v>80</v>
      </c>
      <c r="BM124" s="232" t="s">
        <v>506</v>
      </c>
    </row>
    <row r="125" s="2" customFormat="1" ht="16.5" customHeight="1">
      <c r="A125" s="36"/>
      <c r="B125" s="37"/>
      <c r="C125" s="221" t="s">
        <v>147</v>
      </c>
      <c r="D125" s="221" t="s">
        <v>131</v>
      </c>
      <c r="E125" s="222" t="s">
        <v>296</v>
      </c>
      <c r="F125" s="223" t="s">
        <v>297</v>
      </c>
      <c r="G125" s="224" t="s">
        <v>298</v>
      </c>
      <c r="H125" s="225">
        <v>35</v>
      </c>
      <c r="I125" s="226"/>
      <c r="J125" s="227">
        <f>ROUND(I125*H125,2)</f>
        <v>0</v>
      </c>
      <c r="K125" s="223" t="s">
        <v>135</v>
      </c>
      <c r="L125" s="42"/>
      <c r="M125" s="228" t="s">
        <v>1</v>
      </c>
      <c r="N125" s="229" t="s">
        <v>38</v>
      </c>
      <c r="O125" s="89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32" t="s">
        <v>80</v>
      </c>
      <c r="AT125" s="232" t="s">
        <v>131</v>
      </c>
      <c r="AU125" s="232" t="s">
        <v>73</v>
      </c>
      <c r="AY125" s="15" t="s">
        <v>128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5" t="s">
        <v>80</v>
      </c>
      <c r="BK125" s="233">
        <f>ROUND(I125*H125,2)</f>
        <v>0</v>
      </c>
      <c r="BL125" s="15" t="s">
        <v>80</v>
      </c>
      <c r="BM125" s="232" t="s">
        <v>507</v>
      </c>
    </row>
    <row r="126" s="2" customFormat="1">
      <c r="A126" s="36"/>
      <c r="B126" s="37"/>
      <c r="C126" s="38"/>
      <c r="D126" s="244" t="s">
        <v>300</v>
      </c>
      <c r="E126" s="38"/>
      <c r="F126" s="245" t="s">
        <v>508</v>
      </c>
      <c r="G126" s="38"/>
      <c r="H126" s="38"/>
      <c r="I126" s="246"/>
      <c r="J126" s="38"/>
      <c r="K126" s="38"/>
      <c r="L126" s="42"/>
      <c r="M126" s="280"/>
      <c r="N126" s="281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300</v>
      </c>
      <c r="AU126" s="15" t="s">
        <v>73</v>
      </c>
    </row>
    <row r="127" s="2" customFormat="1" ht="24.15" customHeight="1">
      <c r="A127" s="36"/>
      <c r="B127" s="37"/>
      <c r="C127" s="221" t="s">
        <v>151</v>
      </c>
      <c r="D127" s="221" t="s">
        <v>131</v>
      </c>
      <c r="E127" s="222" t="s">
        <v>509</v>
      </c>
      <c r="F127" s="223" t="s">
        <v>510</v>
      </c>
      <c r="G127" s="224" t="s">
        <v>134</v>
      </c>
      <c r="H127" s="225">
        <v>1</v>
      </c>
      <c r="I127" s="226"/>
      <c r="J127" s="227">
        <f>ROUND(I127*H127,2)</f>
        <v>0</v>
      </c>
      <c r="K127" s="223" t="s">
        <v>135</v>
      </c>
      <c r="L127" s="42"/>
      <c r="M127" s="228" t="s">
        <v>1</v>
      </c>
      <c r="N127" s="229" t="s">
        <v>38</v>
      </c>
      <c r="O127" s="89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32" t="s">
        <v>80</v>
      </c>
      <c r="AT127" s="232" t="s">
        <v>131</v>
      </c>
      <c r="AU127" s="232" t="s">
        <v>73</v>
      </c>
      <c r="AY127" s="15" t="s">
        <v>128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5" t="s">
        <v>80</v>
      </c>
      <c r="BK127" s="233">
        <f>ROUND(I127*H127,2)</f>
        <v>0</v>
      </c>
      <c r="BL127" s="15" t="s">
        <v>80</v>
      </c>
      <c r="BM127" s="232" t="s">
        <v>511</v>
      </c>
    </row>
    <row r="128" s="2" customFormat="1">
      <c r="A128" s="36"/>
      <c r="B128" s="37"/>
      <c r="C128" s="38"/>
      <c r="D128" s="244" t="s">
        <v>300</v>
      </c>
      <c r="E128" s="38"/>
      <c r="F128" s="245" t="s">
        <v>512</v>
      </c>
      <c r="G128" s="38"/>
      <c r="H128" s="38"/>
      <c r="I128" s="246"/>
      <c r="J128" s="38"/>
      <c r="K128" s="38"/>
      <c r="L128" s="42"/>
      <c r="M128" s="280"/>
      <c r="N128" s="281"/>
      <c r="O128" s="89"/>
      <c r="P128" s="89"/>
      <c r="Q128" s="89"/>
      <c r="R128" s="89"/>
      <c r="S128" s="89"/>
      <c r="T128" s="90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5" t="s">
        <v>300</v>
      </c>
      <c r="AU128" s="15" t="s">
        <v>73</v>
      </c>
    </row>
    <row r="129" s="2" customFormat="1" ht="24.15" customHeight="1">
      <c r="A129" s="36"/>
      <c r="B129" s="37"/>
      <c r="C129" s="221" t="s">
        <v>155</v>
      </c>
      <c r="D129" s="221" t="s">
        <v>131</v>
      </c>
      <c r="E129" s="222" t="s">
        <v>485</v>
      </c>
      <c r="F129" s="223" t="s">
        <v>486</v>
      </c>
      <c r="G129" s="224" t="s">
        <v>134</v>
      </c>
      <c r="H129" s="225">
        <v>1</v>
      </c>
      <c r="I129" s="226"/>
      <c r="J129" s="227">
        <f>ROUND(I129*H129,2)</f>
        <v>0</v>
      </c>
      <c r="K129" s="223" t="s">
        <v>135</v>
      </c>
      <c r="L129" s="42"/>
      <c r="M129" s="228" t="s">
        <v>1</v>
      </c>
      <c r="N129" s="229" t="s">
        <v>38</v>
      </c>
      <c r="O129" s="89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32" t="s">
        <v>80</v>
      </c>
      <c r="AT129" s="232" t="s">
        <v>131</v>
      </c>
      <c r="AU129" s="232" t="s">
        <v>73</v>
      </c>
      <c r="AY129" s="15" t="s">
        <v>128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5" t="s">
        <v>80</v>
      </c>
      <c r="BK129" s="233">
        <f>ROUND(I129*H129,2)</f>
        <v>0</v>
      </c>
      <c r="BL129" s="15" t="s">
        <v>80</v>
      </c>
      <c r="BM129" s="232" t="s">
        <v>513</v>
      </c>
    </row>
    <row r="130" s="2" customFormat="1">
      <c r="A130" s="36"/>
      <c r="B130" s="37"/>
      <c r="C130" s="38"/>
      <c r="D130" s="244" t="s">
        <v>300</v>
      </c>
      <c r="E130" s="38"/>
      <c r="F130" s="245" t="s">
        <v>514</v>
      </c>
      <c r="G130" s="38"/>
      <c r="H130" s="38"/>
      <c r="I130" s="246"/>
      <c r="J130" s="38"/>
      <c r="K130" s="38"/>
      <c r="L130" s="42"/>
      <c r="M130" s="247"/>
      <c r="N130" s="248"/>
      <c r="O130" s="249"/>
      <c r="P130" s="249"/>
      <c r="Q130" s="249"/>
      <c r="R130" s="249"/>
      <c r="S130" s="249"/>
      <c r="T130" s="250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5" t="s">
        <v>300</v>
      </c>
      <c r="AU130" s="15" t="s">
        <v>73</v>
      </c>
    </row>
    <row r="131" s="2" customFormat="1" ht="6.96" customHeight="1">
      <c r="A131" s="36"/>
      <c r="B131" s="64"/>
      <c r="C131" s="65"/>
      <c r="D131" s="65"/>
      <c r="E131" s="65"/>
      <c r="F131" s="65"/>
      <c r="G131" s="65"/>
      <c r="H131" s="65"/>
      <c r="I131" s="65"/>
      <c r="J131" s="65"/>
      <c r="K131" s="65"/>
      <c r="L131" s="42"/>
      <c r="M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</sheetData>
  <sheetProtection sheet="1" autoFilter="0" formatColumns="0" formatRows="0" objects="1" scenarios="1" spinCount="100000" saltValue="7qCVdtfujnJplTDDzhjK15cc84fHA49tkpyoOD0xjtfkIls1TP781FkTeDEWRfZLbpTw8kpA+qnYBbHY3tbfOA==" hashValue="bzQowsooDsmjyg0tAtq/ggfEEfze9w4cPpcltDCPhd8Cl56HLNKBKWg4YOONvSQhtYM2DREGLLTOwEQtrv6aYQ==" algorithmName="SHA-512" password="CC35"/>
  <autoFilter ref="C119:K13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8:H108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8"/>
      <c r="AT3" s="15" t="s">
        <v>82</v>
      </c>
    </row>
    <row r="4" s="1" customFormat="1" ht="24.96" customHeight="1">
      <c r="B4" s="18"/>
      <c r="D4" s="146" t="s">
        <v>103</v>
      </c>
      <c r="L4" s="18"/>
      <c r="M4" s="147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48" t="s">
        <v>16</v>
      </c>
      <c r="L6" s="18"/>
    </row>
    <row r="7" s="1" customFormat="1" ht="16.5" customHeight="1">
      <c r="B7" s="18"/>
      <c r="E7" s="149" t="str">
        <f>'Rekapitulace stavby'!K6</f>
        <v>Oprava PZS na trati Odb. Brno Židenice - Svitavy - 5. část</v>
      </c>
      <c r="F7" s="148"/>
      <c r="G7" s="148"/>
      <c r="H7" s="148"/>
      <c r="L7" s="18"/>
    </row>
    <row r="8" s="1" customFormat="1" ht="12" customHeight="1">
      <c r="B8" s="18"/>
      <c r="D8" s="148" t="s">
        <v>104</v>
      </c>
      <c r="L8" s="18"/>
    </row>
    <row r="9" s="2" customFormat="1" ht="16.5" customHeight="1">
      <c r="A9" s="36"/>
      <c r="B9" s="42"/>
      <c r="C9" s="36"/>
      <c r="D9" s="36"/>
      <c r="E9" s="149" t="s">
        <v>105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48" t="s">
        <v>129</v>
      </c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42"/>
      <c r="C11" s="36"/>
      <c r="D11" s="36"/>
      <c r="E11" s="150" t="s">
        <v>515</v>
      </c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42"/>
      <c r="C12" s="36"/>
      <c r="D12" s="36"/>
      <c r="E12" s="36"/>
      <c r="F12" s="36"/>
      <c r="G12" s="36"/>
      <c r="H12" s="36"/>
      <c r="I12" s="36"/>
      <c r="J12" s="36"/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42"/>
      <c r="C13" s="36"/>
      <c r="D13" s="148" t="s">
        <v>18</v>
      </c>
      <c r="E13" s="36"/>
      <c r="F13" s="139" t="s">
        <v>1</v>
      </c>
      <c r="G13" s="36"/>
      <c r="H13" s="36"/>
      <c r="I13" s="148" t="s">
        <v>19</v>
      </c>
      <c r="J13" s="139" t="s">
        <v>1</v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48" t="s">
        <v>20</v>
      </c>
      <c r="E14" s="36"/>
      <c r="F14" s="139" t="s">
        <v>21</v>
      </c>
      <c r="G14" s="36"/>
      <c r="H14" s="36"/>
      <c r="I14" s="148" t="s">
        <v>22</v>
      </c>
      <c r="J14" s="151" t="str">
        <f>'Rekapitulace stavby'!AN8</f>
        <v>10. 3. 2026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42"/>
      <c r="C15" s="36"/>
      <c r="D15" s="36"/>
      <c r="E15" s="36"/>
      <c r="F15" s="36"/>
      <c r="G15" s="36"/>
      <c r="H15" s="36"/>
      <c r="I15" s="36"/>
      <c r="J15" s="36"/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42"/>
      <c r="C16" s="36"/>
      <c r="D16" s="148" t="s">
        <v>24</v>
      </c>
      <c r="E16" s="36"/>
      <c r="F16" s="36"/>
      <c r="G16" s="36"/>
      <c r="H16" s="36"/>
      <c r="I16" s="148" t="s">
        <v>25</v>
      </c>
      <c r="J16" s="139" t="str">
        <f>IF('Rekapitulace stavby'!AN10="","",'Rekapitulace stavby'!AN10)</f>
        <v/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42"/>
      <c r="C17" s="36"/>
      <c r="D17" s="36"/>
      <c r="E17" s="139" t="str">
        <f>IF('Rekapitulace stavby'!E11="","",'Rekapitulace stavby'!E11)</f>
        <v xml:space="preserve"> </v>
      </c>
      <c r="F17" s="36"/>
      <c r="G17" s="36"/>
      <c r="H17" s="36"/>
      <c r="I17" s="148" t="s">
        <v>26</v>
      </c>
      <c r="J17" s="139" t="str">
        <f>IF('Rekapitulace stavby'!AN11="","",'Rekapitulace stavby'!AN11)</f>
        <v/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42"/>
      <c r="C18" s="36"/>
      <c r="D18" s="36"/>
      <c r="E18" s="36"/>
      <c r="F18" s="36"/>
      <c r="G18" s="36"/>
      <c r="H18" s="36"/>
      <c r="I18" s="36"/>
      <c r="J18" s="36"/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42"/>
      <c r="C19" s="36"/>
      <c r="D19" s="148" t="s">
        <v>27</v>
      </c>
      <c r="E19" s="36"/>
      <c r="F19" s="36"/>
      <c r="G19" s="36"/>
      <c r="H19" s="36"/>
      <c r="I19" s="148" t="s">
        <v>25</v>
      </c>
      <c r="J19" s="31" t="str">
        <f>'Rekapitulace stavby'!AN13</f>
        <v>Vyplň údaj</v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42"/>
      <c r="C20" s="36"/>
      <c r="D20" s="36"/>
      <c r="E20" s="31" t="str">
        <f>'Rekapitulace stavby'!E14</f>
        <v>Vyplň údaj</v>
      </c>
      <c r="F20" s="139"/>
      <c r="G20" s="139"/>
      <c r="H20" s="139"/>
      <c r="I20" s="148" t="s">
        <v>26</v>
      </c>
      <c r="J20" s="31" t="str">
        <f>'Rekapitulace stavby'!AN14</f>
        <v>Vyplň údaj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42"/>
      <c r="C21" s="36"/>
      <c r="D21" s="36"/>
      <c r="E21" s="36"/>
      <c r="F21" s="36"/>
      <c r="G21" s="36"/>
      <c r="H21" s="36"/>
      <c r="I21" s="36"/>
      <c r="J21" s="36"/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42"/>
      <c r="C22" s="36"/>
      <c r="D22" s="148" t="s">
        <v>29</v>
      </c>
      <c r="E22" s="36"/>
      <c r="F22" s="36"/>
      <c r="G22" s="36"/>
      <c r="H22" s="36"/>
      <c r="I22" s="148" t="s">
        <v>25</v>
      </c>
      <c r="J22" s="139" t="str">
        <f>IF('Rekapitulace stavby'!AN16="","",'Rekapitulace stavby'!AN16)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42"/>
      <c r="C23" s="36"/>
      <c r="D23" s="36"/>
      <c r="E23" s="139" t="str">
        <f>IF('Rekapitulace stavby'!E17="","",'Rekapitulace stavby'!E17)</f>
        <v xml:space="preserve"> </v>
      </c>
      <c r="F23" s="36"/>
      <c r="G23" s="36"/>
      <c r="H23" s="36"/>
      <c r="I23" s="148" t="s">
        <v>26</v>
      </c>
      <c r="J23" s="139" t="str">
        <f>IF('Rekapitulace stavby'!AN17="","",'Rekapitulace stavby'!AN17)</f>
        <v/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42"/>
      <c r="C24" s="36"/>
      <c r="D24" s="36"/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42"/>
      <c r="C25" s="36"/>
      <c r="D25" s="148" t="s">
        <v>31</v>
      </c>
      <c r="E25" s="36"/>
      <c r="F25" s="36"/>
      <c r="G25" s="36"/>
      <c r="H25" s="36"/>
      <c r="I25" s="148" t="s">
        <v>25</v>
      </c>
      <c r="J25" s="139" t="str">
        <f>IF('Rekapitulace stavby'!AN19="","",'Rekapitulace stavby'!AN19)</f>
        <v/>
      </c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42"/>
      <c r="C26" s="36"/>
      <c r="D26" s="36"/>
      <c r="E26" s="139" t="str">
        <f>IF('Rekapitulace stavby'!E20="","",'Rekapitulace stavby'!E20)</f>
        <v xml:space="preserve"> </v>
      </c>
      <c r="F26" s="36"/>
      <c r="G26" s="36"/>
      <c r="H26" s="36"/>
      <c r="I26" s="148" t="s">
        <v>26</v>
      </c>
      <c r="J26" s="139" t="str">
        <f>IF('Rekapitulace stavby'!AN20="","",'Rekapitulace stavby'!AN20)</f>
        <v/>
      </c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36"/>
      <c r="E27" s="36"/>
      <c r="F27" s="36"/>
      <c r="G27" s="36"/>
      <c r="H27" s="36"/>
      <c r="I27" s="36"/>
      <c r="J27" s="36"/>
      <c r="K27" s="36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42"/>
      <c r="C28" s="36"/>
      <c r="D28" s="148" t="s">
        <v>32</v>
      </c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52"/>
      <c r="B29" s="153"/>
      <c r="C29" s="152"/>
      <c r="D29" s="152"/>
      <c r="E29" s="154" t="s">
        <v>1</v>
      </c>
      <c r="F29" s="154"/>
      <c r="G29" s="154"/>
      <c r="H29" s="154"/>
      <c r="I29" s="152"/>
      <c r="J29" s="152"/>
      <c r="K29" s="152"/>
      <c r="L29" s="155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6"/>
      <c r="B30" s="42"/>
      <c r="C30" s="36"/>
      <c r="D30" s="36"/>
      <c r="E30" s="36"/>
      <c r="F30" s="36"/>
      <c r="G30" s="36"/>
      <c r="H30" s="36"/>
      <c r="I30" s="36"/>
      <c r="J30" s="36"/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56"/>
      <c r="E31" s="156"/>
      <c r="F31" s="156"/>
      <c r="G31" s="156"/>
      <c r="H31" s="156"/>
      <c r="I31" s="156"/>
      <c r="J31" s="156"/>
      <c r="K31" s="15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42"/>
      <c r="C32" s="36"/>
      <c r="D32" s="157" t="s">
        <v>33</v>
      </c>
      <c r="E32" s="36"/>
      <c r="F32" s="36"/>
      <c r="G32" s="36"/>
      <c r="H32" s="36"/>
      <c r="I32" s="36"/>
      <c r="J32" s="158">
        <f>ROUND(J121,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42"/>
      <c r="C33" s="36"/>
      <c r="D33" s="156"/>
      <c r="E33" s="156"/>
      <c r="F33" s="156"/>
      <c r="G33" s="156"/>
      <c r="H33" s="156"/>
      <c r="I33" s="156"/>
      <c r="J33" s="156"/>
      <c r="K33" s="15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36"/>
      <c r="F34" s="159" t="s">
        <v>35</v>
      </c>
      <c r="G34" s="36"/>
      <c r="H34" s="36"/>
      <c r="I34" s="159" t="s">
        <v>34</v>
      </c>
      <c r="J34" s="159" t="s">
        <v>36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42"/>
      <c r="C35" s="36"/>
      <c r="D35" s="160" t="s">
        <v>37</v>
      </c>
      <c r="E35" s="148" t="s">
        <v>38</v>
      </c>
      <c r="F35" s="161">
        <f>ROUND((SUM(BE121:BE127)),  2)</f>
        <v>0</v>
      </c>
      <c r="G35" s="36"/>
      <c r="H35" s="36"/>
      <c r="I35" s="162">
        <v>0.20999999999999999</v>
      </c>
      <c r="J35" s="161">
        <f>ROUND(((SUM(BE121:BE127))*I35),  2)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42"/>
      <c r="C36" s="36"/>
      <c r="D36" s="36"/>
      <c r="E36" s="148" t="s">
        <v>39</v>
      </c>
      <c r="F36" s="161">
        <f>ROUND((SUM(BF121:BF127)),  2)</f>
        <v>0</v>
      </c>
      <c r="G36" s="36"/>
      <c r="H36" s="36"/>
      <c r="I36" s="162">
        <v>0.12</v>
      </c>
      <c r="J36" s="161">
        <f>ROUND(((SUM(BF121:BF127))*I36),  2)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48" t="s">
        <v>40</v>
      </c>
      <c r="F37" s="161">
        <f>ROUND((SUM(BG121:BG127)),  2)</f>
        <v>0</v>
      </c>
      <c r="G37" s="36"/>
      <c r="H37" s="36"/>
      <c r="I37" s="162">
        <v>0.20999999999999999</v>
      </c>
      <c r="J37" s="161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148" t="s">
        <v>41</v>
      </c>
      <c r="F38" s="161">
        <f>ROUND((SUM(BH121:BH127)),  2)</f>
        <v>0</v>
      </c>
      <c r="G38" s="36"/>
      <c r="H38" s="36"/>
      <c r="I38" s="162">
        <v>0.12</v>
      </c>
      <c r="J38" s="161">
        <f>0</f>
        <v>0</v>
      </c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42"/>
      <c r="C39" s="36"/>
      <c r="D39" s="36"/>
      <c r="E39" s="148" t="s">
        <v>42</v>
      </c>
      <c r="F39" s="161">
        <f>ROUND((SUM(BI121:BI127)),  2)</f>
        <v>0</v>
      </c>
      <c r="G39" s="36"/>
      <c r="H39" s="36"/>
      <c r="I39" s="162">
        <v>0</v>
      </c>
      <c r="J39" s="161">
        <f>0</f>
        <v>0</v>
      </c>
      <c r="K39" s="3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42"/>
      <c r="C41" s="163"/>
      <c r="D41" s="164" t="s">
        <v>43</v>
      </c>
      <c r="E41" s="165"/>
      <c r="F41" s="165"/>
      <c r="G41" s="166" t="s">
        <v>44</v>
      </c>
      <c r="H41" s="167" t="s">
        <v>45</v>
      </c>
      <c r="I41" s="165"/>
      <c r="J41" s="168">
        <f>SUM(J32:J39)</f>
        <v>0</v>
      </c>
      <c r="K41" s="169"/>
      <c r="L41" s="6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42"/>
      <c r="C42" s="36"/>
      <c r="D42" s="36"/>
      <c r="E42" s="36"/>
      <c r="F42" s="36"/>
      <c r="G42" s="36"/>
      <c r="H42" s="36"/>
      <c r="I42" s="36"/>
      <c r="J42" s="36"/>
      <c r="K42" s="36"/>
      <c r="L42" s="6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70" t="s">
        <v>46</v>
      </c>
      <c r="E50" s="171"/>
      <c r="F50" s="171"/>
      <c r="G50" s="170" t="s">
        <v>47</v>
      </c>
      <c r="H50" s="171"/>
      <c r="I50" s="171"/>
      <c r="J50" s="171"/>
      <c r="K50" s="171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72" t="s">
        <v>48</v>
      </c>
      <c r="E61" s="173"/>
      <c r="F61" s="174" t="s">
        <v>49</v>
      </c>
      <c r="G61" s="172" t="s">
        <v>48</v>
      </c>
      <c r="H61" s="173"/>
      <c r="I61" s="173"/>
      <c r="J61" s="175" t="s">
        <v>49</v>
      </c>
      <c r="K61" s="173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70" t="s">
        <v>50</v>
      </c>
      <c r="E65" s="176"/>
      <c r="F65" s="176"/>
      <c r="G65" s="170" t="s">
        <v>51</v>
      </c>
      <c r="H65" s="176"/>
      <c r="I65" s="176"/>
      <c r="J65" s="176"/>
      <c r="K65" s="176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72" t="s">
        <v>48</v>
      </c>
      <c r="E76" s="173"/>
      <c r="F76" s="174" t="s">
        <v>49</v>
      </c>
      <c r="G76" s="172" t="s">
        <v>48</v>
      </c>
      <c r="H76" s="173"/>
      <c r="I76" s="173"/>
      <c r="J76" s="175" t="s">
        <v>49</v>
      </c>
      <c r="K76" s="173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106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81" t="str">
        <f>E7</f>
        <v>Oprava PZS na trati Odb. Brno Židenice - Svitavy - 5. část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19"/>
      <c r="C86" s="30" t="s">
        <v>104</v>
      </c>
      <c r="D86" s="20"/>
      <c r="E86" s="20"/>
      <c r="F86" s="20"/>
      <c r="G86" s="20"/>
      <c r="H86" s="20"/>
      <c r="I86" s="20"/>
      <c r="J86" s="20"/>
      <c r="K86" s="20"/>
      <c r="L86" s="18"/>
    </row>
    <row r="87" s="2" customFormat="1" ht="16.5" customHeight="1">
      <c r="A87" s="36"/>
      <c r="B87" s="37"/>
      <c r="C87" s="38"/>
      <c r="D87" s="38"/>
      <c r="E87" s="181" t="s">
        <v>105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129</v>
      </c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8"/>
      <c r="D89" s="38"/>
      <c r="E89" s="74" t="str">
        <f>E11</f>
        <v>04 - VON</v>
      </c>
      <c r="F89" s="38"/>
      <c r="G89" s="38"/>
      <c r="H89" s="38"/>
      <c r="I89" s="38"/>
      <c r="J89" s="38"/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8"/>
      <c r="E91" s="38"/>
      <c r="F91" s="25" t="str">
        <f>F14</f>
        <v xml:space="preserve"> </v>
      </c>
      <c r="G91" s="38"/>
      <c r="H91" s="38"/>
      <c r="I91" s="30" t="s">
        <v>22</v>
      </c>
      <c r="J91" s="77" t="str">
        <f>IF(J14="","",J14)</f>
        <v>10. 3. 2026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8"/>
      <c r="E93" s="38"/>
      <c r="F93" s="25" t="str">
        <f>E17</f>
        <v xml:space="preserve"> </v>
      </c>
      <c r="G93" s="38"/>
      <c r="H93" s="38"/>
      <c r="I93" s="30" t="s">
        <v>29</v>
      </c>
      <c r="J93" s="34" t="str">
        <f>E23</f>
        <v xml:space="preserve"> </v>
      </c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8"/>
      <c r="E94" s="38"/>
      <c r="F94" s="25" t="str">
        <f>IF(E20="","",E20)</f>
        <v>Vyplň údaj</v>
      </c>
      <c r="G94" s="38"/>
      <c r="H94" s="38"/>
      <c r="I94" s="30" t="s">
        <v>31</v>
      </c>
      <c r="J94" s="34" t="str">
        <f>E26</f>
        <v xml:space="preserve"> 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82" t="s">
        <v>107</v>
      </c>
      <c r="D96" s="183"/>
      <c r="E96" s="183"/>
      <c r="F96" s="183"/>
      <c r="G96" s="183"/>
      <c r="H96" s="183"/>
      <c r="I96" s="183"/>
      <c r="J96" s="184" t="s">
        <v>108</v>
      </c>
      <c r="K96" s="183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61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85" t="s">
        <v>109</v>
      </c>
      <c r="D98" s="38"/>
      <c r="E98" s="38"/>
      <c r="F98" s="38"/>
      <c r="G98" s="38"/>
      <c r="H98" s="38"/>
      <c r="I98" s="38"/>
      <c r="J98" s="108">
        <f>J121</f>
        <v>0</v>
      </c>
      <c r="K98" s="38"/>
      <c r="L98" s="61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5" t="s">
        <v>110</v>
      </c>
    </row>
    <row r="99" s="9" customFormat="1" ht="24.96" customHeight="1">
      <c r="A99" s="9"/>
      <c r="B99" s="186"/>
      <c r="C99" s="187"/>
      <c r="D99" s="188" t="s">
        <v>516</v>
      </c>
      <c r="E99" s="189"/>
      <c r="F99" s="189"/>
      <c r="G99" s="189"/>
      <c r="H99" s="189"/>
      <c r="I99" s="189"/>
      <c r="J99" s="190">
        <f>J122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61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="2" customFormat="1" ht="6.96" customHeight="1">
      <c r="A101" s="36"/>
      <c r="B101" s="64"/>
      <c r="C101" s="65"/>
      <c r="D101" s="65"/>
      <c r="E101" s="65"/>
      <c r="F101" s="65"/>
      <c r="G101" s="65"/>
      <c r="H101" s="65"/>
      <c r="I101" s="65"/>
      <c r="J101" s="65"/>
      <c r="K101" s="65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5" s="2" customFormat="1" ht="6.96" customHeight="1">
      <c r="A105" s="36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1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24.96" customHeight="1">
      <c r="A106" s="36"/>
      <c r="B106" s="37"/>
      <c r="C106" s="21" t="s">
        <v>112</v>
      </c>
      <c r="D106" s="38"/>
      <c r="E106" s="38"/>
      <c r="F106" s="38"/>
      <c r="G106" s="38"/>
      <c r="H106" s="38"/>
      <c r="I106" s="38"/>
      <c r="J106" s="38"/>
      <c r="K106" s="38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6.96" customHeight="1">
      <c r="A107" s="36"/>
      <c r="B107" s="37"/>
      <c r="C107" s="38"/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2" customHeight="1">
      <c r="A108" s="36"/>
      <c r="B108" s="37"/>
      <c r="C108" s="30" t="s">
        <v>16</v>
      </c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6.5" customHeight="1">
      <c r="A109" s="36"/>
      <c r="B109" s="37"/>
      <c r="C109" s="38"/>
      <c r="D109" s="38"/>
      <c r="E109" s="181" t="str">
        <f>E7</f>
        <v>Oprava PZS na trati Odb. Brno Židenice - Svitavy - 5. část</v>
      </c>
      <c r="F109" s="30"/>
      <c r="G109" s="30"/>
      <c r="H109" s="30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1" customFormat="1" ht="12" customHeight="1">
      <c r="B110" s="19"/>
      <c r="C110" s="30" t="s">
        <v>104</v>
      </c>
      <c r="D110" s="20"/>
      <c r="E110" s="20"/>
      <c r="F110" s="20"/>
      <c r="G110" s="20"/>
      <c r="H110" s="20"/>
      <c r="I110" s="20"/>
      <c r="J110" s="20"/>
      <c r="K110" s="20"/>
      <c r="L110" s="18"/>
    </row>
    <row r="111" s="2" customFormat="1" ht="16.5" customHeight="1">
      <c r="A111" s="36"/>
      <c r="B111" s="37"/>
      <c r="C111" s="38"/>
      <c r="D111" s="38"/>
      <c r="E111" s="181" t="s">
        <v>105</v>
      </c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129</v>
      </c>
      <c r="D112" s="38"/>
      <c r="E112" s="38"/>
      <c r="F112" s="38"/>
      <c r="G112" s="38"/>
      <c r="H112" s="38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6.5" customHeight="1">
      <c r="A113" s="36"/>
      <c r="B113" s="37"/>
      <c r="C113" s="38"/>
      <c r="D113" s="38"/>
      <c r="E113" s="74" t="str">
        <f>E11</f>
        <v>04 - VON</v>
      </c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37"/>
      <c r="C114" s="38"/>
      <c r="D114" s="38"/>
      <c r="E114" s="38"/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20</v>
      </c>
      <c r="D115" s="38"/>
      <c r="E115" s="38"/>
      <c r="F115" s="25" t="str">
        <f>F14</f>
        <v xml:space="preserve"> </v>
      </c>
      <c r="G115" s="38"/>
      <c r="H115" s="38"/>
      <c r="I115" s="30" t="s">
        <v>22</v>
      </c>
      <c r="J115" s="77" t="str">
        <f>IF(J14="","",J14)</f>
        <v>10. 3. 2026</v>
      </c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8"/>
      <c r="D116" s="38"/>
      <c r="E116" s="38"/>
      <c r="F116" s="38"/>
      <c r="G116" s="38"/>
      <c r="H116" s="38"/>
      <c r="I116" s="38"/>
      <c r="J116" s="38"/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24</v>
      </c>
      <c r="D117" s="38"/>
      <c r="E117" s="38"/>
      <c r="F117" s="25" t="str">
        <f>E17</f>
        <v xml:space="preserve"> </v>
      </c>
      <c r="G117" s="38"/>
      <c r="H117" s="38"/>
      <c r="I117" s="30" t="s">
        <v>29</v>
      </c>
      <c r="J117" s="34" t="str">
        <f>E23</f>
        <v xml:space="preserve"> </v>
      </c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27</v>
      </c>
      <c r="D118" s="38"/>
      <c r="E118" s="38"/>
      <c r="F118" s="25" t="str">
        <f>IF(E20="","",E20)</f>
        <v>Vyplň údaj</v>
      </c>
      <c r="G118" s="38"/>
      <c r="H118" s="38"/>
      <c r="I118" s="30" t="s">
        <v>31</v>
      </c>
      <c r="J118" s="34" t="str">
        <f>E26</f>
        <v xml:space="preserve"> 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0.32" customHeight="1">
      <c r="A119" s="36"/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10" customFormat="1" ht="29.28" customHeight="1">
      <c r="A120" s="192"/>
      <c r="B120" s="193"/>
      <c r="C120" s="194" t="s">
        <v>113</v>
      </c>
      <c r="D120" s="195" t="s">
        <v>58</v>
      </c>
      <c r="E120" s="195" t="s">
        <v>54</v>
      </c>
      <c r="F120" s="195" t="s">
        <v>55</v>
      </c>
      <c r="G120" s="195" t="s">
        <v>114</v>
      </c>
      <c r="H120" s="195" t="s">
        <v>115</v>
      </c>
      <c r="I120" s="195" t="s">
        <v>116</v>
      </c>
      <c r="J120" s="195" t="s">
        <v>108</v>
      </c>
      <c r="K120" s="196" t="s">
        <v>117</v>
      </c>
      <c r="L120" s="197"/>
      <c r="M120" s="98" t="s">
        <v>1</v>
      </c>
      <c r="N120" s="99" t="s">
        <v>37</v>
      </c>
      <c r="O120" s="99" t="s">
        <v>118</v>
      </c>
      <c r="P120" s="99" t="s">
        <v>119</v>
      </c>
      <c r="Q120" s="99" t="s">
        <v>120</v>
      </c>
      <c r="R120" s="99" t="s">
        <v>121</v>
      </c>
      <c r="S120" s="99" t="s">
        <v>122</v>
      </c>
      <c r="T120" s="100" t="s">
        <v>123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6"/>
      <c r="B121" s="37"/>
      <c r="C121" s="105" t="s">
        <v>124</v>
      </c>
      <c r="D121" s="38"/>
      <c r="E121" s="38"/>
      <c r="F121" s="38"/>
      <c r="G121" s="38"/>
      <c r="H121" s="38"/>
      <c r="I121" s="38"/>
      <c r="J121" s="198">
        <f>BK121</f>
        <v>0</v>
      </c>
      <c r="K121" s="38"/>
      <c r="L121" s="42"/>
      <c r="M121" s="101"/>
      <c r="N121" s="199"/>
      <c r="O121" s="102"/>
      <c r="P121" s="200">
        <f>P122</f>
        <v>0</v>
      </c>
      <c r="Q121" s="102"/>
      <c r="R121" s="200">
        <f>R122</f>
        <v>0</v>
      </c>
      <c r="S121" s="102"/>
      <c r="T121" s="201">
        <f>T122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5" t="s">
        <v>72</v>
      </c>
      <c r="AU121" s="15" t="s">
        <v>110</v>
      </c>
      <c r="BK121" s="202">
        <f>BK122</f>
        <v>0</v>
      </c>
    </row>
    <row r="122" s="11" customFormat="1" ht="25.92" customHeight="1">
      <c r="A122" s="11"/>
      <c r="B122" s="203"/>
      <c r="C122" s="204"/>
      <c r="D122" s="205" t="s">
        <v>72</v>
      </c>
      <c r="E122" s="206" t="s">
        <v>517</v>
      </c>
      <c r="F122" s="206" t="s">
        <v>518</v>
      </c>
      <c r="G122" s="204"/>
      <c r="H122" s="204"/>
      <c r="I122" s="207"/>
      <c r="J122" s="208">
        <f>BK122</f>
        <v>0</v>
      </c>
      <c r="K122" s="204"/>
      <c r="L122" s="209"/>
      <c r="M122" s="217"/>
      <c r="N122" s="218"/>
      <c r="O122" s="218"/>
      <c r="P122" s="219">
        <f>SUM(P123:P127)</f>
        <v>0</v>
      </c>
      <c r="Q122" s="218"/>
      <c r="R122" s="219">
        <f>SUM(R123:R127)</f>
        <v>0</v>
      </c>
      <c r="S122" s="218"/>
      <c r="T122" s="220">
        <f>SUM(T123:T127)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14" t="s">
        <v>147</v>
      </c>
      <c r="AT122" s="215" t="s">
        <v>72</v>
      </c>
      <c r="AU122" s="215" t="s">
        <v>73</v>
      </c>
      <c r="AY122" s="214" t="s">
        <v>128</v>
      </c>
      <c r="BK122" s="216">
        <f>SUM(BK123:BK127)</f>
        <v>0</v>
      </c>
    </row>
    <row r="123" s="2" customFormat="1" ht="33" customHeight="1">
      <c r="A123" s="36"/>
      <c r="B123" s="37"/>
      <c r="C123" s="221" t="s">
        <v>80</v>
      </c>
      <c r="D123" s="221" t="s">
        <v>131</v>
      </c>
      <c r="E123" s="222" t="s">
        <v>519</v>
      </c>
      <c r="F123" s="223" t="s">
        <v>520</v>
      </c>
      <c r="G123" s="224" t="s">
        <v>521</v>
      </c>
      <c r="H123" s="282"/>
      <c r="I123" s="226"/>
      <c r="J123" s="227">
        <f>ROUND(I123*H123,2)</f>
        <v>0</v>
      </c>
      <c r="K123" s="223" t="s">
        <v>135</v>
      </c>
      <c r="L123" s="42"/>
      <c r="M123" s="228" t="s">
        <v>1</v>
      </c>
      <c r="N123" s="229" t="s">
        <v>38</v>
      </c>
      <c r="O123" s="89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32" t="s">
        <v>80</v>
      </c>
      <c r="AT123" s="232" t="s">
        <v>131</v>
      </c>
      <c r="AU123" s="232" t="s">
        <v>80</v>
      </c>
      <c r="AY123" s="15" t="s">
        <v>128</v>
      </c>
      <c r="BE123" s="233">
        <f>IF(N123="základní",J123,0)</f>
        <v>0</v>
      </c>
      <c r="BF123" s="233">
        <f>IF(N123="snížená",J123,0)</f>
        <v>0</v>
      </c>
      <c r="BG123" s="233">
        <f>IF(N123="zákl. přenesená",J123,0)</f>
        <v>0</v>
      </c>
      <c r="BH123" s="233">
        <f>IF(N123="sníž. přenesená",J123,0)</f>
        <v>0</v>
      </c>
      <c r="BI123" s="233">
        <f>IF(N123="nulová",J123,0)</f>
        <v>0</v>
      </c>
      <c r="BJ123" s="15" t="s">
        <v>80</v>
      </c>
      <c r="BK123" s="233">
        <f>ROUND(I123*H123,2)</f>
        <v>0</v>
      </c>
      <c r="BL123" s="15" t="s">
        <v>80</v>
      </c>
      <c r="BM123" s="232" t="s">
        <v>522</v>
      </c>
    </row>
    <row r="124" s="2" customFormat="1">
      <c r="A124" s="36"/>
      <c r="B124" s="37"/>
      <c r="C124" s="38"/>
      <c r="D124" s="244" t="s">
        <v>300</v>
      </c>
      <c r="E124" s="38"/>
      <c r="F124" s="245" t="s">
        <v>523</v>
      </c>
      <c r="G124" s="38"/>
      <c r="H124" s="38"/>
      <c r="I124" s="246"/>
      <c r="J124" s="38"/>
      <c r="K124" s="38"/>
      <c r="L124" s="42"/>
      <c r="M124" s="280"/>
      <c r="N124" s="281"/>
      <c r="O124" s="89"/>
      <c r="P124" s="89"/>
      <c r="Q124" s="89"/>
      <c r="R124" s="89"/>
      <c r="S124" s="89"/>
      <c r="T124" s="90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5" t="s">
        <v>300</v>
      </c>
      <c r="AU124" s="15" t="s">
        <v>80</v>
      </c>
    </row>
    <row r="125" s="2" customFormat="1" ht="33" customHeight="1">
      <c r="A125" s="36"/>
      <c r="B125" s="37"/>
      <c r="C125" s="221" t="s">
        <v>82</v>
      </c>
      <c r="D125" s="221" t="s">
        <v>131</v>
      </c>
      <c r="E125" s="222" t="s">
        <v>524</v>
      </c>
      <c r="F125" s="223" t="s">
        <v>525</v>
      </c>
      <c r="G125" s="224" t="s">
        <v>521</v>
      </c>
      <c r="H125" s="282"/>
      <c r="I125" s="226"/>
      <c r="J125" s="227">
        <f>ROUND(I125*H125,2)</f>
        <v>0</v>
      </c>
      <c r="K125" s="223" t="s">
        <v>135</v>
      </c>
      <c r="L125" s="42"/>
      <c r="M125" s="228" t="s">
        <v>1</v>
      </c>
      <c r="N125" s="229" t="s">
        <v>38</v>
      </c>
      <c r="O125" s="89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32" t="s">
        <v>80</v>
      </c>
      <c r="AT125" s="232" t="s">
        <v>131</v>
      </c>
      <c r="AU125" s="232" t="s">
        <v>80</v>
      </c>
      <c r="AY125" s="15" t="s">
        <v>128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5" t="s">
        <v>80</v>
      </c>
      <c r="BK125" s="233">
        <f>ROUND(I125*H125,2)</f>
        <v>0</v>
      </c>
      <c r="BL125" s="15" t="s">
        <v>80</v>
      </c>
      <c r="BM125" s="232" t="s">
        <v>526</v>
      </c>
    </row>
    <row r="126" s="2" customFormat="1">
      <c r="A126" s="36"/>
      <c r="B126" s="37"/>
      <c r="C126" s="38"/>
      <c r="D126" s="244" t="s">
        <v>300</v>
      </c>
      <c r="E126" s="38"/>
      <c r="F126" s="245" t="s">
        <v>523</v>
      </c>
      <c r="G126" s="38"/>
      <c r="H126" s="38"/>
      <c r="I126" s="246"/>
      <c r="J126" s="38"/>
      <c r="K126" s="38"/>
      <c r="L126" s="42"/>
      <c r="M126" s="280"/>
      <c r="N126" s="281"/>
      <c r="O126" s="89"/>
      <c r="P126" s="89"/>
      <c r="Q126" s="89"/>
      <c r="R126" s="89"/>
      <c r="S126" s="89"/>
      <c r="T126" s="90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5" t="s">
        <v>300</v>
      </c>
      <c r="AU126" s="15" t="s">
        <v>80</v>
      </c>
    </row>
    <row r="127" s="2" customFormat="1" ht="21.75" customHeight="1">
      <c r="A127" s="36"/>
      <c r="B127" s="37"/>
      <c r="C127" s="221" t="s">
        <v>140</v>
      </c>
      <c r="D127" s="221" t="s">
        <v>131</v>
      </c>
      <c r="E127" s="222" t="s">
        <v>527</v>
      </c>
      <c r="F127" s="223" t="s">
        <v>528</v>
      </c>
      <c r="G127" s="224" t="s">
        <v>521</v>
      </c>
      <c r="H127" s="282"/>
      <c r="I127" s="226"/>
      <c r="J127" s="227">
        <f>ROUND(I127*H127,2)</f>
        <v>0</v>
      </c>
      <c r="K127" s="223" t="s">
        <v>135</v>
      </c>
      <c r="L127" s="42"/>
      <c r="M127" s="273" t="s">
        <v>1</v>
      </c>
      <c r="N127" s="274" t="s">
        <v>38</v>
      </c>
      <c r="O127" s="249"/>
      <c r="P127" s="275">
        <f>O127*H127</f>
        <v>0</v>
      </c>
      <c r="Q127" s="275">
        <v>0</v>
      </c>
      <c r="R127" s="275">
        <f>Q127*H127</f>
        <v>0</v>
      </c>
      <c r="S127" s="275">
        <v>0</v>
      </c>
      <c r="T127" s="276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32" t="s">
        <v>80</v>
      </c>
      <c r="AT127" s="232" t="s">
        <v>131</v>
      </c>
      <c r="AU127" s="232" t="s">
        <v>80</v>
      </c>
      <c r="AY127" s="15" t="s">
        <v>128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5" t="s">
        <v>80</v>
      </c>
      <c r="BK127" s="233">
        <f>ROUND(I127*H127,2)</f>
        <v>0</v>
      </c>
      <c r="BL127" s="15" t="s">
        <v>80</v>
      </c>
      <c r="BM127" s="232" t="s">
        <v>529</v>
      </c>
    </row>
    <row r="128" s="2" customFormat="1" ht="6.96" customHeight="1">
      <c r="A128" s="36"/>
      <c r="B128" s="64"/>
      <c r="C128" s="65"/>
      <c r="D128" s="65"/>
      <c r="E128" s="65"/>
      <c r="F128" s="65"/>
      <c r="G128" s="65"/>
      <c r="H128" s="65"/>
      <c r="I128" s="65"/>
      <c r="J128" s="65"/>
      <c r="K128" s="65"/>
      <c r="L128" s="42"/>
      <c r="M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</sheetData>
  <sheetProtection sheet="1" autoFilter="0" formatColumns="0" formatRows="0" objects="1" scenarios="1" spinCount="100000" saltValue="EKLkLXZ5wgS5IUijQsJdh71EwBlBgM6VsNirlFntdP8LL158DeELEPap8Qi8eZ9NEhFZmlct1ZydJbjxll/yDg==" hashValue="s97+oUdSVYLprMK5jY9irbP3vd+/hhPpK7mt7bZdc5GqKrH5534SmE71kXUOZ4u9JHrZtjw0Ognk66/iU0H8eA==" algorithmName="SHA-512" password="CC35"/>
  <autoFilter ref="C120:K12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Chromý Marek, Ing.</dc:creator>
  <cp:lastModifiedBy>Chromý Marek, Ing.</cp:lastModifiedBy>
  <dcterms:created xsi:type="dcterms:W3CDTF">2026-03-31T09:00:40Z</dcterms:created>
  <dcterms:modified xsi:type="dcterms:W3CDTF">2026-03-31T09:00:43Z</dcterms:modified>
</cp:coreProperties>
</file>